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314" i="29"/>
  <c r="E315" i="29"/>
  <c r="L27" i="179"/>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7"/>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B7719" i="106" s="1"/>
  <c r="D7719" i="106" s="1"/>
  <c r="K23" i="12"/>
  <c r="J12" i="12"/>
  <c r="J21" i="12"/>
  <c r="J23" i="12" s="1"/>
  <c r="B7729" i="106"/>
  <c r="D7729" i="106" s="1"/>
  <c r="B7734" i="106"/>
  <c r="B7726" i="106"/>
  <c r="D82" i="36"/>
  <c r="F161" i="34"/>
  <c r="B36" i="36"/>
  <c r="B39" i="36" s="1"/>
  <c r="B49" i="36" s="1"/>
  <c r="B62" i="36" s="1"/>
  <c r="B72" i="36" s="1"/>
  <c r="B76" i="36" s="1"/>
  <c r="B80" i="36" s="1"/>
  <c r="D79" i="36"/>
  <c r="C191" i="5"/>
  <c r="B4395" i="106" s="1"/>
  <c r="D4395" i="106" s="1"/>
  <c r="C201" i="5"/>
  <c r="C211" i="5"/>
  <c r="C216" i="5"/>
  <c r="C224" i="5"/>
  <c r="B5286" i="106" s="1"/>
  <c r="D5286" i="106" s="1"/>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B4087" i="106" s="1"/>
  <c r="D4087" i="106" s="1"/>
  <c r="K182" i="29"/>
  <c r="K183" i="29"/>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B7203" i="106"/>
  <c r="D7203" i="106" s="1"/>
  <c r="H323" i="29"/>
  <c r="B7204" i="106" s="1"/>
  <c r="D7204" i="106" s="1"/>
  <c r="I323" i="29"/>
  <c r="B7205" i="106" s="1"/>
  <c r="D7205" i="106" s="1"/>
  <c r="J323" i="29"/>
  <c r="B7206" i="106" s="1"/>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5" i="127"/>
  <c r="B66" i="127"/>
  <c r="E26" i="108"/>
  <c r="G26" i="108"/>
  <c r="E27" i="108"/>
  <c r="G27" i="108"/>
  <c r="E28" i="108"/>
  <c r="F31" i="108"/>
  <c r="F36" i="108"/>
  <c r="G28" i="108"/>
  <c r="E30" i="108"/>
  <c r="G30" i="108"/>
  <c r="D31" i="108"/>
  <c r="D36" i="108"/>
  <c r="E31" i="108"/>
  <c r="G31" i="108"/>
  <c r="E33" i="108"/>
  <c r="G33" i="108"/>
  <c r="E34" i="108"/>
  <c r="G34"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C38" i="34"/>
  <c r="D38" i="34"/>
  <c r="F38" i="34"/>
  <c r="C39" i="34"/>
  <c r="D39" i="34"/>
  <c r="C40" i="34"/>
  <c r="D40" i="34"/>
  <c r="C41" i="34"/>
  <c r="D41" i="34"/>
  <c r="C42" i="34"/>
  <c r="D42" i="34"/>
  <c r="F42" i="34"/>
  <c r="C43" i="34"/>
  <c r="D43" i="34"/>
  <c r="C44" i="34"/>
  <c r="D44" i="34"/>
  <c r="C45" i="34"/>
  <c r="D45" i="34"/>
  <c r="F45" i="34"/>
  <c r="C46" i="34"/>
  <c r="D46" i="34"/>
  <c r="C47" i="34"/>
  <c r="D47" i="34"/>
  <c r="C48" i="34"/>
  <c r="D48" i="34"/>
  <c r="C49" i="34"/>
  <c r="D49" i="34"/>
  <c r="F49" i="34"/>
  <c r="C50" i="34"/>
  <c r="D50" i="34"/>
  <c r="C51" i="34"/>
  <c r="D51" i="34"/>
  <c r="C52" i="34"/>
  <c r="F52" i="34"/>
  <c r="C53" i="34"/>
  <c r="D53" i="34"/>
  <c r="C56" i="34"/>
  <c r="F56" i="34"/>
  <c r="C57" i="34"/>
  <c r="D57" i="34"/>
  <c r="F60" i="34"/>
  <c r="C61" i="34"/>
  <c r="F61" i="34"/>
  <c r="C62" i="34"/>
  <c r="C63" i="34"/>
  <c r="D63" i="34"/>
  <c r="C64" i="34"/>
  <c r="F64" i="34"/>
  <c r="C67" i="34"/>
  <c r="D67" i="34"/>
  <c r="F67" i="34"/>
  <c r="C68" i="34"/>
  <c r="D68" i="34"/>
  <c r="F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5" i="4"/>
  <c r="B3406" i="106" s="1"/>
  <c r="D3406" i="106" s="1"/>
  <c r="G14" i="4"/>
  <c r="B2609" i="106" s="1"/>
  <c r="D2609" i="106" s="1"/>
  <c r="C14" i="4"/>
  <c r="B2558" i="106" s="1"/>
  <c r="D2558" i="106" s="1"/>
  <c r="D14" i="4"/>
  <c r="B2570" i="106" s="1"/>
  <c r="D2570" i="106" s="1"/>
  <c r="E15" i="4"/>
  <c r="B2633" i="106" s="1"/>
  <c r="D2633" i="106" s="1"/>
  <c r="C41" i="3"/>
  <c r="B93" i="106" s="1"/>
  <c r="D93" i="106" s="1"/>
  <c r="D7" i="118"/>
  <c r="D8" i="118"/>
  <c r="D9" i="118"/>
  <c r="H14" i="118"/>
  <c r="H19" i="118"/>
  <c r="H24" i="118"/>
  <c r="H29" i="118"/>
  <c r="H33" i="118"/>
  <c r="D11" i="37"/>
  <c r="D22" i="37"/>
  <c r="J22" i="37"/>
  <c r="L5" i="11"/>
  <c r="B2056" i="106" s="1"/>
  <c r="D2056" i="106" s="1"/>
  <c r="F110" i="34"/>
  <c r="B5847" i="106"/>
  <c r="D5847" i="106" s="1"/>
  <c r="B5599" i="106"/>
  <c r="D5599" i="106" s="1"/>
  <c r="G15" i="145" l="1"/>
  <c r="B5096" i="106"/>
  <c r="D5096" i="106" s="1"/>
  <c r="F46" i="34"/>
  <c r="F44" i="34"/>
  <c r="F35" i="34"/>
  <c r="J341" i="29"/>
  <c r="B7235" i="106" s="1"/>
  <c r="D7235" i="106" s="1"/>
  <c r="E168" i="29"/>
  <c r="B1309" i="106" s="1"/>
  <c r="D1309" i="106" s="1"/>
  <c r="B85" i="36"/>
  <c r="B86" i="36" s="1"/>
  <c r="B87" i="36" s="1"/>
  <c r="B83" i="36"/>
  <c r="D109" i="5"/>
  <c r="B5356" i="106" s="1"/>
  <c r="D5356" i="106" s="1"/>
  <c r="F135" i="34"/>
  <c r="G172" i="5"/>
  <c r="J354" i="29"/>
  <c r="B7245" i="106" s="1"/>
  <c r="D7245" i="106" s="1"/>
  <c r="I331" i="29"/>
  <c r="B7222" i="106" s="1"/>
  <c r="D7222" i="106" s="1"/>
  <c r="C129" i="29"/>
  <c r="F77" i="4"/>
  <c r="B3255" i="106" s="1"/>
  <c r="D3255" i="106" s="1"/>
  <c r="D9" i="7"/>
  <c r="B1767" i="106" s="1"/>
  <c r="D1767" i="106" s="1"/>
  <c r="D5" i="7"/>
  <c r="B1761" i="106" s="1"/>
  <c r="D1761" i="106" s="1"/>
  <c r="G38" i="108"/>
  <c r="F28" i="108"/>
  <c r="F27" i="108"/>
  <c r="C331" i="29"/>
  <c r="B7216" i="106" s="1"/>
  <c r="D7216" i="106" s="1"/>
  <c r="H173" i="5"/>
  <c r="L22" i="37"/>
  <c r="F14" i="4"/>
  <c r="B2597" i="106" s="1"/>
  <c r="D2597" i="106" s="1"/>
  <c r="E109" i="5"/>
  <c r="E4" i="4" s="1"/>
  <c r="B2630" i="106" s="1"/>
  <c r="D2630" i="106" s="1"/>
  <c r="L305" i="29"/>
  <c r="F50" i="34"/>
  <c r="F41" i="34"/>
  <c r="F37" i="108"/>
  <c r="D26" i="108"/>
  <c r="D60" i="36"/>
  <c r="G341" i="29"/>
  <c r="B3649" i="106" s="1"/>
  <c r="D3649" i="106" s="1"/>
  <c r="B3619" i="106"/>
  <c r="D3619" i="106" s="1"/>
  <c r="B1452" i="106"/>
  <c r="D1452" i="106" s="1"/>
  <c r="F126" i="34"/>
  <c r="I274" i="5"/>
  <c r="F70" i="34"/>
  <c r="F62" i="34"/>
  <c r="B2823" i="106"/>
  <c r="D2823" i="106" s="1"/>
  <c r="I24" i="12"/>
  <c r="G35" i="108"/>
  <c r="D37" i="108"/>
  <c r="B5752" i="106"/>
  <c r="D5752" i="106" s="1"/>
  <c r="F127" i="34"/>
  <c r="H28" i="118"/>
  <c r="K28" i="118" s="1"/>
  <c r="O27" i="118" s="1"/>
  <c r="O29" i="118" s="1"/>
  <c r="N22" i="3"/>
  <c r="B283" i="106" s="1"/>
  <c r="D283" i="106" s="1"/>
  <c r="I173" i="5"/>
  <c r="B4216" i="106" s="1"/>
  <c r="D4216" i="106" s="1"/>
  <c r="F105" i="34"/>
  <c r="F71" i="34"/>
  <c r="F37" i="34"/>
  <c r="G39" i="108"/>
  <c r="E35" i="108"/>
  <c r="E29" i="108"/>
  <c r="F26" i="108"/>
  <c r="J41" i="3"/>
  <c r="H352" i="29"/>
  <c r="B7242" i="106" s="1"/>
  <c r="D7242" i="106" s="1"/>
  <c r="K41" i="3"/>
  <c r="B1126" i="106"/>
  <c r="D1126" i="106" s="1"/>
  <c r="K24" i="12"/>
  <c r="J90" i="28"/>
  <c r="B6995" i="106"/>
  <c r="D6995" i="106" s="1"/>
  <c r="K84" i="29"/>
  <c r="G173" i="5"/>
  <c r="B5778" i="106" s="1"/>
  <c r="D5778" i="106" s="1"/>
  <c r="B5770" i="106"/>
  <c r="D5770" i="106" s="1"/>
  <c r="B7071" i="106"/>
  <c r="D7071" i="106" s="1"/>
  <c r="F66" i="34"/>
  <c r="H109" i="5"/>
  <c r="B6025" i="106" s="1"/>
  <c r="D6025" i="106" s="1"/>
  <c r="G5" i="4"/>
  <c r="B3409" i="106" s="1"/>
  <c r="D3409" i="106" s="1"/>
  <c r="C109" i="5"/>
  <c r="B5121" i="106" s="1"/>
  <c r="D5121" i="106" s="1"/>
  <c r="D15" i="7"/>
  <c r="B1772" i="106" s="1"/>
  <c r="D1772" i="106" s="1"/>
  <c r="D7" i="7"/>
  <c r="B1763" i="106" s="1"/>
  <c r="D1763" i="106" s="1"/>
  <c r="C172" i="5"/>
  <c r="F129" i="34"/>
  <c r="D24" i="37"/>
  <c r="B4270" i="106" s="1"/>
  <c r="D4270" i="106" s="1"/>
  <c r="K173" i="5"/>
  <c r="K6" i="4" s="1"/>
  <c r="B3570" i="106" s="1"/>
  <c r="D3570" i="106" s="1"/>
  <c r="F172" i="5"/>
  <c r="B5644" i="106" s="1"/>
  <c r="D5644" i="106" s="1"/>
  <c r="L331" i="29"/>
  <c r="J331" i="29"/>
  <c r="B7223" i="106" s="1"/>
  <c r="D7223" i="106" s="1"/>
  <c r="B6238" i="106"/>
  <c r="D6238" i="106" s="1"/>
  <c r="J77" i="4"/>
  <c r="B6262" i="106" s="1"/>
  <c r="D6262" i="106" s="1"/>
  <c r="L354" i="29"/>
  <c r="B1746" i="106"/>
  <c r="D1746" i="106" s="1"/>
  <c r="F130" i="34"/>
  <c r="J274" i="5"/>
  <c r="B7054" i="106" s="1"/>
  <c r="D7054" i="106" s="1"/>
  <c r="L15" i="11"/>
  <c r="B3459" i="106" s="1"/>
  <c r="D3459" i="106" s="1"/>
  <c r="F21" i="8"/>
  <c r="G204" i="29"/>
  <c r="K162" i="29"/>
  <c r="B3654" i="106"/>
  <c r="D3654" i="106" s="1"/>
  <c r="K76" i="4"/>
  <c r="B3586" i="106" s="1"/>
  <c r="D3586" i="106" s="1"/>
  <c r="L13" i="11"/>
  <c r="B2060" i="106" s="1"/>
  <c r="D2060" i="106" s="1"/>
  <c r="K278" i="29"/>
  <c r="D6103" i="106"/>
  <c r="E102" i="29"/>
  <c r="B2790" i="106" s="1"/>
  <c r="D2790" i="106" s="1"/>
  <c r="H166" i="29"/>
  <c r="D4" i="4"/>
  <c r="B2564" i="106" s="1"/>
  <c r="D2564" i="106" s="1"/>
  <c r="G29" i="108"/>
  <c r="K178" i="29"/>
  <c r="F13" i="4" s="1"/>
  <c r="B2596" i="106" s="1"/>
  <c r="D2596" i="106" s="1"/>
  <c r="G109" i="5"/>
  <c r="K339" i="29"/>
  <c r="B3670" i="106" s="1"/>
  <c r="D3670" i="106" s="1"/>
  <c r="K274" i="5"/>
  <c r="K7" i="4" s="1"/>
  <c r="B3718" i="106" s="1"/>
  <c r="D3718" i="106" s="1"/>
  <c r="D12" i="7"/>
  <c r="B1769" i="106" s="1"/>
  <c r="D1769" i="106" s="1"/>
  <c r="D11" i="7"/>
  <c r="B1768" i="106" s="1"/>
  <c r="D1768" i="106" s="1"/>
  <c r="D17" i="7"/>
  <c r="B4104" i="106" s="1"/>
  <c r="D4104" i="106" s="1"/>
  <c r="D13" i="7"/>
  <c r="B3726" i="106" s="1"/>
  <c r="D3726" i="106" s="1"/>
  <c r="D4" i="7"/>
  <c r="B1760" i="106" s="1"/>
  <c r="D1760" i="106" s="1"/>
  <c r="D18" i="7"/>
  <c r="B4105" i="106" s="1"/>
  <c r="D4105"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D274" i="5"/>
  <c r="B7270" i="106"/>
  <c r="C34" i="131"/>
  <c r="D7254" i="106" l="1"/>
  <c r="D7250" i="106"/>
  <c r="H4" i="4"/>
  <c r="B2655" i="106" s="1"/>
  <c r="D2655" i="106" s="1"/>
  <c r="K102" i="29"/>
  <c r="K331" i="29"/>
  <c r="B5914" i="106"/>
  <c r="D5914" i="106" s="1"/>
  <c r="H275" i="5"/>
  <c r="F40" i="108"/>
  <c r="G42" i="108" s="1"/>
  <c r="L114" i="29"/>
  <c r="D30" i="36"/>
  <c r="B7760" i="106"/>
  <c r="D7760" i="106" s="1"/>
  <c r="B1996" i="106"/>
  <c r="D1996" i="106" s="1"/>
  <c r="I26" i="12"/>
  <c r="B7741" i="106" s="1"/>
  <c r="D7741" i="106" s="1"/>
  <c r="H150" i="29"/>
  <c r="B1273" i="106" s="1"/>
  <c r="D1273" i="106" s="1"/>
  <c r="D7255" i="106"/>
  <c r="D7252" i="106"/>
  <c r="D7256" i="106"/>
  <c r="D7251" i="106"/>
  <c r="C114" i="29"/>
  <c r="B757" i="106" s="1"/>
  <c r="D757" i="106" s="1"/>
  <c r="K341" i="29"/>
  <c r="B7733" i="106"/>
  <c r="D7733" i="106" s="1"/>
  <c r="K26" i="12"/>
  <c r="B7743" i="106" s="1"/>
  <c r="D7743" i="106" s="1"/>
  <c r="B3568" i="106"/>
  <c r="D3568" i="106" s="1"/>
  <c r="D58" i="36"/>
  <c r="D7253" i="106"/>
  <c r="B5527" i="106"/>
  <c r="D5527" i="106" s="1"/>
  <c r="F173" i="5"/>
  <c r="B5906" i="106"/>
  <c r="D5906" i="106" s="1"/>
  <c r="H6" i="4"/>
  <c r="F175" i="34"/>
  <c r="C4" i="4"/>
  <c r="B2551" i="106" s="1"/>
  <c r="D2551" i="106" s="1"/>
  <c r="D19" i="7"/>
  <c r="B1775" i="106" s="1"/>
  <c r="D1775" i="106" s="1"/>
  <c r="B1879" i="106"/>
  <c r="D1879" i="106" s="1"/>
  <c r="H22" i="37"/>
  <c r="B3724" i="106"/>
  <c r="D3724" i="106" s="1"/>
  <c r="G15" i="4"/>
  <c r="B6032" i="106" s="1"/>
  <c r="D6032" i="106" s="1"/>
  <c r="F73" i="34"/>
  <c r="B5214" i="106"/>
  <c r="D5214" i="106" s="1"/>
  <c r="C173" i="5"/>
  <c r="B1365" i="106"/>
  <c r="D1365" i="106" s="1"/>
  <c r="F65" i="34"/>
  <c r="B1381" i="106"/>
  <c r="D1381" i="106" s="1"/>
  <c r="B6024" i="106"/>
  <c r="D6024" i="106" s="1"/>
  <c r="G4" i="4"/>
  <c r="B2603" i="106" s="1"/>
  <c r="D260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19" i="171" s="1"/>
  <c r="D32" i="171" s="1"/>
  <c r="D49" i="171" s="1"/>
  <c r="B5507" i="106"/>
  <c r="D5507" i="106" s="1"/>
  <c r="B7298" i="106"/>
  <c r="C35" i="131"/>
  <c r="B7299" i="106" s="1"/>
  <c r="J17" i="4" l="1"/>
  <c r="J19" i="4" s="1"/>
  <c r="B6229" i="106" s="1"/>
  <c r="D6229" i="106" s="1"/>
  <c r="B2656" i="106"/>
  <c r="D2656" i="106" s="1"/>
  <c r="H8" i="4"/>
  <c r="K13" i="4"/>
  <c r="B3572" i="106" s="1"/>
  <c r="D3572" i="106" s="1"/>
  <c r="B3672" i="106"/>
  <c r="D3672" i="106" s="1"/>
  <c r="B5653" i="106"/>
  <c r="D5653" i="106" s="1"/>
  <c r="F6" i="4"/>
  <c r="F275" i="5"/>
  <c r="B5720" i="106" s="1"/>
  <c r="D5720" i="106" s="1"/>
  <c r="J8" i="4"/>
  <c r="J20" i="4"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B2567" i="106"/>
  <c r="D2567" i="106" s="1"/>
  <c r="K17" i="4" l="1"/>
  <c r="K19" i="4" s="1"/>
  <c r="B4144" i="106" s="1"/>
  <c r="D4144" i="106" s="1"/>
  <c r="B6227" i="106"/>
  <c r="D6227" i="106" s="1"/>
  <c r="H10" i="4"/>
  <c r="B4127" i="106" s="1"/>
  <c r="D4127" i="106" s="1"/>
  <c r="B2658" i="106"/>
  <c r="D2658" i="106" s="1"/>
  <c r="D8" i="4"/>
  <c r="D10" i="4" s="1"/>
  <c r="B4123" i="106" s="1"/>
  <c r="D4123" i="106" s="1"/>
  <c r="J10" i="4"/>
  <c r="B6225" i="106" s="1"/>
  <c r="D6225"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B2568" i="106"/>
  <c r="D2568" i="106" s="1"/>
  <c r="D6" i="146" l="1"/>
  <c r="F10" i="4"/>
  <c r="B4125" i="106" s="1"/>
  <c r="D4125" i="106" s="1"/>
  <c r="B2595" i="106"/>
  <c r="D2595" i="106" s="1"/>
  <c r="H18" i="118"/>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<sst xmlns="http://schemas.openxmlformats.org/spreadsheetml/2006/main" count="5034" uniqueCount="2132">
  <si>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</si>
  <si>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</si>
  <si>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</si>
  <si>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</si>
  <si>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</si>
  <si>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</si>
  <si>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</si>
  <si>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</si>
  <si>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</si>
  <si>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</si>
  <si>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</si>
  <si>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</si>
  <si>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</si>
  <si>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</si>
  <si>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</si>
  <si>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</si>
  <si>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</si>
  <si>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</si>
  <si>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</si>
  <si>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</si>
  <si>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</si>
  <si>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</si>
  <si>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</si>
  <si>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</si>
  <si>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</si>
  <si>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</si>
  <si>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</si>
  <si>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</si>
  <si>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</si>
  <si>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</si>
  <si>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</si>
  <si>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</si>
  <si>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</si>
  <si>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</si>
  <si>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</si>
  <si>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</si>
  <si>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</si>
  <si>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</si>
  <si>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</si>
  <si>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</si>
  <si>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</si>
  <si>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</si>
  <si>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</si>
  <si>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</si>
  <si>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</si>
  <si>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</si>
  <si>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</si>
  <si>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</si>
  <si>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</si>
  <si>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</si>
  <si>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</si>
  <si>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</si>
  <si>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</si>
  <si>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</si>
  <si>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</si>
  <si>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</si>
  <si>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</si>
  <si>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</si>
  <si>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</si>
  <si>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</si>
  <si>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</si>
  <si>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</si>
  <si>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</si>
  <si>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</si>
  <si>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</si>
  <si>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</si>
  <si>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</si>
  <si>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</si>
  <si>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</si>
  <si>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</si>
  <si>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</si>
  <si>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</si>
  <si>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</si>
  <si>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</si>
  <si>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</si>
  <si>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</si>
  <si>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</si>
  <si>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</si>
  <si>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</si>
  <si>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</si>
  <si>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</si>
  <si>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</si>
  <si>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</si>
  <si>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</si>
  <si>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</si>
  <si>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</si>
  <si>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</si>
  <si>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</si>
  <si>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</si>
  <si>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</si>
  <si>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</si>
  <si>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</si>
  <si>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</si>
  <si>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</si>
  <si>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</si>
  <si>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</si>
  <si>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</si>
  <si>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</si>
  <si>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</si>
  <si>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</si>
  <si>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</si>
  <si>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</si>
  <si>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</si>
  <si>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</si>
  <si>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</si>
  <si>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</si>
  <si>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</si>
  <si>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</si>
  <si>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</si>
  <si>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</si>
  <si>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</si>
  <si>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</si>
  <si>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</si>
  <si>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</si>
  <si>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</si>
  <si>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</si>
  <si>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</si>
  <si>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</si>
  <si>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</si>
  <si>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</si>
  <si>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</si>
  <si>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</si>
  <si>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</si>
  <si>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</si>
  <si>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</si>
  <si>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</si>
  <si>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</si>
  <si>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</si>
  <si>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</si>
  <si>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</si>
  <si>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</si>
  <si>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</si>
  <si>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</si>
  <si>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</si>
  <si>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</si>
  <si>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</si>
  <si>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</si>
  <si>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</si>
  <si>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</si>
  <si>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</si>
  <si>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</si>
  <si>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</si>
  <si>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</si>
  <si>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</si>
  <si>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</si>
  <si>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</si>
  <si>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</si>
  <si>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</si>
  <si>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</si>
  <si>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</si>
  <si>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</si>
  <si>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</si>
  <si>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</si>
  <si>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</si>
  <si>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</si>
  <si>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</si>
  <si>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</si>
  <si>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</si>
  <si>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</si>
  <si>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</si>
  <si>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</si>
  <si>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</si>
  <si>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</si>
  <si>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</si>
  <si>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</si>
  <si>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</si>
  <si>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</si>
  <si>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</si>
  <si>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</si>
  <si>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</si>
  <si>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</si>
  <si>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</si>
  <si>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</si>
  <si>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</si>
  <si>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</si>
  <si>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</si>
  <si>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</si>
  <si>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</si>
  <si>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</si>
  <si>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</si>
  <si>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</si>
  <si>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</si>
  <si>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</si>
  <si>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</si>
  <si>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</si>
  <si>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</si>
  <si>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</si>
  <si>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</si>
  <si>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</si>
  <si>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</si>
  <si>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</si>
  <si>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</si>
  <si>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</si>
  <si>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</si>
  <si>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</si>
  <si>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</si>
  <si>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</si>
  <si>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</si>
  <si>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</si>
  <si>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</si>
  <si>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</si>
  <si>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</si>
  <si>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</si>
  <si>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</si>
  <si>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</si>
  <si>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</si>
  <si>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</si>
  <si>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</si>
  <si>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</si>
  <si>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</si>
  <si>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</si>
  <si>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</si>
  <si>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</si>
  <si>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</si>
  <si>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</si>
  <si>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</si>
  <si>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</si>
  <si>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</si>
  <si>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</si>
  <si>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</si>
  <si>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</si>
  <si>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</si>
  <si>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</si>
  <si>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</si>
  <si>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</si>
  <si>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</si>
  <si>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</si>
  <si>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</si>
  <si>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</si>
  <si>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</si>
  <si>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</si>
  <si>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</si>
  <si>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</si>
  <si>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</si>
  <si>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</si>
  <si>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</si>
  <si>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</si>
  <si>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</si>
  <si>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</si>
  <si>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</si>
  <si>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</si>
  <si>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</si>
  <si>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</si>
  <si>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</si>
  <si>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</si>
  <si>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</si>
  <si>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</si>
  <si>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</si>
  <si>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</si>
  <si>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</si>
  <si>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</si>
  <si>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</si>
  <si>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</si>
  <si>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</si>
  <si>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</si>
  <si>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</si>
  <si>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</si>
  <si>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</si>
  <si>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</si>
  <si>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</si>
  <si>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</si>
  <si>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</si>
  <si>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</si>
  <si>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</si>
  <si>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</si>
  <si>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</si>
  <si>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</si>
  <si>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</si>
  <si>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</si>
  <si>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</si>
  <si>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</si>
  <si>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</si>
  <si>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</si>
  <si>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</si>
  <si>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</si>
  <si>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</si>
  <si>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</si>
  <si>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</si>
  <si>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</si>
  <si>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</si>
  <si>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</si>
  <si>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</si>
  <si>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</si>
  <si>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</si>
  <si>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</si>
  <si>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</si>
  <si>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</si>
  <si>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</si>
  <si>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</si>
  <si>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</si>
  <si>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</si>
  <si>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</si>
  <si>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</si>
  <si>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</si>
  <si>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</si>
  <si>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</si>
  <si>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</si>
  <si>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</si>
  <si>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</si>
  <si>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</si>
  <si>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</si>
  <si>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</si>
  <si>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</si>
  <si>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</si>
  <si>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</si>
  <si>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</si>
  <si>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</si>
  <si>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</si>
  <si>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</si>
  <si>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</si>
  <si>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</si>
  <si>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</si>
  <si>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</si>
  <si>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</si>
  <si>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</si>
  <si>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</si>
  <si>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</si>
  <si>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</si>
  <si>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</si>
  <si>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</si>
  <si>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</si>
  <si>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</si>
  <si>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</si>
  <si>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</si>
  <si>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</si>
  <si>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</si>
  <si>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</si>
  <si>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</si>
  <si>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</si>
  <si>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</si>
  <si>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</si>
  <si>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</si>
  <si>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</si>
  <si>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</si>
  <si>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</si>
  <si>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</si>
  <si>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</si>
  <si>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</si>
  <si>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</si>
  <si>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</si>
  <si>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</si>
  <si>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</si>
  <si>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</si>
  <si>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</si>
  <si>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</si>
  <si>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</si>
  <si>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</si>
  <si>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</si>
  <si>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</si>
  <si>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</si>
  <si>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</si>
  <si>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</si>
  <si>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</si>
  <si>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</si>
  <si>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</si>
  <si>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</si>
  <si>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</si>
  <si>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</si>
  <si>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</si>
  <si>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</si>
  <si>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</si>
  <si>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</si>
  <si>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</si>
  <si>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</si>
  <si>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</si>
  <si>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</si>
  <si>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</si>
  <si>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</si>
  <si>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</si>
  <si>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</si>
  <si>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</si>
  <si>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</si>
  <si>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</si>
  <si>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</si>
  <si>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</si>
  <si>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</si>
  <si>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</si>
  <si>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</si>
  <si>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</si>
  <si>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</si>
  <si>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</si>
  <si>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</si>
  <si>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</si>
  <si>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</si>
  <si>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</si>
  <si>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</si>
  <si>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</si>
  <si>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</si>
  <si>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</si>
  <si>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</si>
  <si>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</si>
  <si>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</si>
  <si>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</si>
  <si>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</si>
  <si>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</si>
  <si>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</si>
  <si>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</si>
  <si>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</si>
  <si>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</si>
  <si>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</si>
  <si>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</si>
  <si>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</si>
  <si>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</si>
  <si>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</si>
  <si>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</si>
  <si>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</si>
  <si>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</si>
  <si>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</si>
  <si>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</si>
  <si>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</si>
  <si>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</si>
  <si>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</si>
  <si>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</si>
  <si>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</si>
  <si>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</si>
  <si>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</si>
  <si>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</si>
  <si>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</si>
  <si>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</si>
  <si>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</si>
  <si>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</si>
  <si>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</si>
  <si>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</si>
  <si>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</si>
  <si>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</si>
  <si>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</si>
  <si>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</si>
  <si>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</si>
  <si>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</si>
  <si>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</si>
  <si>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</si>
  <si>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</si>
  <si>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</si>
  <si>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</si>
  <si>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</si>
  <si>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</si>
  <si>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</si>
  <si>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</si>
  <si>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</si>
  <si>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</si>
  <si>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</si>
  <si>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</si>
  <si>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</si>
  <si>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</si>
  <si>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</si>
  <si>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</si>
  <si>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</si>
  <si>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</si>
  <si>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</si>
  <si>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</si>
  <si>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</si>
  <si>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</si>
  <si>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</si>
  <si>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</si>
  <si>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</si>
  <si>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</si>
  <si>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</si>
  <si>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</si>
  <si>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</si>
  <si>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</si>
  <si>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</si>
  <si>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</si>
  <si>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</si>
  <si>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</si>
  <si>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</si>
  <si>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</si>
  <si>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</si>
  <si>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</si>
  <si>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</si>
  <si>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</si>
  <si>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</si>
  <si>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</si>
  <si>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</si>
  <si>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</si>
  <si>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</si>
  <si>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</si>
  <si>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</si>
  <si>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</si>
  <si>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</si>
  <si>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</si>
  <si>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</si>
  <si>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</si>
  <si>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</si>
  <si>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</si>
  <si>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</si>
  <si>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</si>
  <si>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</si>
  <si>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</si>
  <si>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</si>
  <si>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</si>
  <si>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</si>
  <si>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</si>
  <si>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</si>
  <si>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</si>
  <si>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</si>
  <si>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</si>
  <si>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</si>
  <si>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</si>
  <si>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</si>
  <si>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</si>
  <si>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</si>
  <si>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</si>
  <si>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</si>
  <si>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</si>
  <si>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</si>
  <si>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</si>
  <si>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</si>
  <si>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</si>
  <si>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</si>
  <si>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</si>
  <si>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</si>
  <si>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</si>
  <si>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</si>
  <si>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</si>
  <si>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</si>
  <si>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</si>
  <si>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</si>
  <si>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</si>
  <si>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</si>
  <si>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</si>
  <si>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</si>
  <si>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</si>
  <si>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</si>
  <si>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</si>
  <si>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</si>
  <si>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</si>
  <si>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</si>
  <si>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</si>
  <si>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</si>
  <si>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</si>
  <si>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</si>
  <si>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</si>
  <si>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</si>
  <si>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</si>
  <si>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</si>
  <si>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</si>
  <si>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</si>
  <si>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</si>
  <si>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</si>
  <si>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</si>
  <si>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</si>
  <si>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</si>
  <si>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</si>
  <si>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</si>
  <si>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</si>
  <si>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</si>
  <si>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</si>
  <si>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</si>
  <si>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</si>
  <si>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</si>
  <si>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</si>
  <si>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</si>
  <si>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</si>
  <si>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</si>
  <si>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</si>
  <si>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</si>
  <si>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</si>
  <si>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</si>
  <si>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</si>
  <si>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</si>
  <si>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</si>
  <si>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</si>
  <si>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</si>
  <si>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</si>
  <si>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</si>
  <si>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</si>
  <si>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</si>
  <si>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</si>
  <si>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</si>
  <si>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</si>
  <si>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</si>
  <si>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</si>
  <si>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</si>
  <si>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</si>
  <si>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</si>
  <si>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</si>
  <si>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</si>
  <si>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</si>
  <si>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</si>
  <si>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</si>
  <si>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</si>
  <si>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</si>
  <si>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</si>
  <si>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</si>
  <si>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</si>
  <si>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</si>
  <si>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</si>
  <si>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</si>
  <si>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</si>
  <si>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</si>
  <si>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</si>
  <si>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</si>
  <si>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</si>
  <si>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</si>
  <si>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</si>
  <si>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</si>
  <si>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</si>
  <si>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</si>
  <si>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</si>
  <si>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</si>
  <si>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</si>
  <si>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</si>
  <si>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</si>
  <si>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</si>
  <si>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</si>
  <si>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</si>
  <si>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</si>
  <si>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</si>
  <si>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</si>
  <si>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</si>
  <si>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</si>
  <si>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</si>
  <si>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</si>
  <si>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</si>
  <si>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</si>
  <si>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</si>
  <si>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</si>
  <si>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</si>
  <si>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</si>
  <si>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</si>
  <si>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</si>
  <si>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</si>
  <si>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</si>
  <si>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</si>
  <si>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</si>
  <si>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</si>
  <si>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</si>
  <si>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</si>
  <si>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</si>
  <si>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</si>
  <si>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</si>
  <si>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</si>
  <si>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</si>
  <si>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</si>
  <si>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</si>
  <si>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</si>
  <si>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</si>
  <si>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</si>
  <si>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</si>
  <si>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</si>
  <si>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</si>
  <si>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</si>
  <si>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</si>
  <si>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</si>
  <si>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</si>
  <si>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</si>
  <si>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</si>
  <si>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</si>
  <si>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</si>
  <si>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</si>
  <si>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</si>
  <si>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</si>
  <si>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</si>
  <si>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</si>
  <si>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</si>
  <si>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</si>
  <si>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</si>
  <si>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</si>
  <si>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</si>
  <si>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</si>
  <si>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</si>
  <si>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</si>
  <si>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</si>
  <si>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</si>
  <si>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</si>
  <si>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</si>
  <si>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</si>
  <si>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</si>
  <si>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</si>
  <si>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</si>
  <si>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</si>
  <si>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</si>
  <si>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</si>
  <si>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</si>
  <si>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</si>
  <si>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</si>
  <si>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</si>
  <si>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</si>
  <si>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</si>
  <si>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</si>
  <si>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</si>
  <si>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</si>
  <si>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</si>
  <si>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</si>
  <si>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</si>
  <si>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</si>
  <si>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</si>
  <si>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</si>
  <si>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</si>
  <si>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</si>
  <si>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</si>
  <si>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</si>
  <si>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</si>
  <si>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</si>
  <si>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</si>
  <si>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</si>
  <si>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</si>
  <si>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</si>
  <si>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</si>
  <si>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</si>
  <si>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</si>
  <si>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</si>
  <si>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</si>
  <si>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</si>
  <si>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</si>
  <si>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</si>
  <si>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</si>
  <si>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</si>
  <si>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</si>
  <si>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</si>
  <si>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</si>
  <si>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</si>
  <si>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</si>
  <si>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</si>
  <si>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</si>
  <si>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</si>
  <si>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</si>
  <si>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</si>
  <si>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</si>
  <si>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</si>
  <si>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</si>
  <si>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</si>
  <si>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</si>
  <si>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</si>
  <si>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</si>
  <si>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</si>
  <si>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</si>
  <si>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</si>
  <si>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</si>
  <si>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</si>
  <si>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</si>
  <si>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</si>
  <si>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</si>
  <si>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</si>
  <si>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</si>
  <si>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</si>
  <si>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</si>
  <si>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</si>
  <si>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</si>
  <si>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</si>
  <si>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</si>
  <si>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</si>
  <si>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</si>
  <si>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</si>
  <si>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</si>
  <si>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</si>
  <si>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</si>
  <si>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</si>
  <si>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</si>
  <si>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</si>
  <si>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</si>
  <si>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</si>
  <si>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</si>
  <si>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</si>
  <si>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</si>
  <si>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</si>
  <si>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</si>
  <si>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</si>
  <si>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</si>
  <si>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</si>
  <si>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</si>
  <si>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</si>
  <si>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</si>
  <si>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</si>
  <si>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</si>
  <si>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</si>
  <si>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</si>
  <si>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</si>
  <si>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</si>
  <si>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</si>
  <si>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</si>
  <si>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</si>
  <si>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</si>
  <si>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</si>
  <si>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</si>
  <si>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</si>
  <si>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</si>
  <si>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</si>
  <si>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</si>
  <si>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</si>
  <si>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</si>
  <si>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</si>
  <si>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</si>
  <si>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</si>
  <si>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</si>
  <si>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</si>
  <si>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</si>
  <si>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</si>
  <si>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</si>
  <si>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</si>
  <si>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</si>
  <si>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</si>
  <si>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</si>
  <si>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</si>
  <si>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</si>
  <si>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</si>
  <si>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</si>
  <si>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</si>
  <si>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</si>
  <si>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</si>
  <si>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</si>
  <si>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</si>
  <si>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</si>
  <si>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</si>
  <si>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</si>
  <si>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</si>
  <si>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</si>
  <si>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</si>
  <si>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</si>
  <si>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</si>
  <si>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</si>
  <si>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</si>
  <si>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</si>
  <si>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</si>
  <si>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</si>
  <si>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</si>
  <si>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</si>
  <si>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</si>
  <si>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</si>
  <si>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</si>
  <si>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</si>
  <si>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</si>
  <si>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</si>
  <si>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</si>
  <si>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</si>
  <si>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</si>
  <si>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</si>
  <si>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</si>
  <si>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</si>
  <si>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</si>
  <si>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</si>
  <si>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</si>
  <si>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</si>
  <si>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</si>
  <si>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</si>
  <si>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</si>
  <si>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</si>
  <si>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</si>
  <si>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</si>
  <si>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</si>
  <si>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</si>
  <si>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</si>
  <si>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</si>
  <si>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</si>
  <si>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</si>
  <si>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</si>
  <si>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</si>
  <si>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</si>
  <si>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</si>
  <si>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</si>
  <si>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</si>
  <si>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</si>
  <si>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</si>
  <si>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</si>
  <si>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</si>
  <si>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</si>
  <si>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</si>
  <si>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</si>
  <si>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</si>
  <si>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</si>
  <si>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</si>
  <si>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</si>
  <si>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</si>
  <si>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</si>
  <si>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</si>
  <si>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</si>
  <si>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</si>
  <si>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</si>
  <si>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</si>
  <si>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</si>
  <si>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</si>
  <si>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</si>
  <si>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</si>
  <si>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</si>
  <si>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</si>
  <si>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</si>
  <si>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</si>
  <si>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</si>
  <si>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</si>
  <si>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</si>
  <si>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</si>
  <si>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</si>
  <si>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</si>
  <si>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</si>
  <si>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</si>
  <si>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</si>
  <si>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</si>
  <si>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</si>
  <si>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</si>
  <si>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</si>
  <si>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</si>
  <si>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</si>
  <si>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</si>
  <si>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</si>
  <si>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</si>
  <si>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</si>
  <si>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</si>
  <si>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</si>
  <si>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</si>
  <si>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</si>
  <si>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</si>
  <si>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</si>
  <si>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</si>
  <si>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</si>
  <si>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</si>
  <si>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</si>
  <si>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</si>
  <si>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</si>
  <si>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</si>
  <si>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</si>
  <si>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</si>
  <si>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</si>
  <si>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</si>
  <si>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</si>
  <si>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</si>
  <si>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</si>
  <si>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</si>
  <si>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</si>
  <si>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</si>
  <si>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</si>
  <si>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</si>
  <si>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</si>
  <si>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</si>
  <si>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</si>
  <si>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</si>
  <si>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</si>
  <si>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</si>
  <si>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</si>
  <si>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</si>
  <si>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</si>
  <si>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</si>
  <si>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</si>
  <si>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</si>
  <si>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</si>
  <si>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</si>
  <si>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</si>
  <si>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</si>
  <si>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</si>
  <si>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</si>
  <si>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</si>
  <si>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</si>
  <si>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</si>
  <si>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</si>
  <si>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</si>
  <si>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</si>
  <si>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</si>
  <si>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</si>
  <si>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</si>
  <si>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</si>
  <si>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</si>
  <si>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</si>
  <si>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</si>
  <si>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</si>
  <si>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</si>
  <si>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</si>
  <si>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</si>
  <si>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</si>
  <si>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</si>
  <si>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</si>
  <si>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</si>
  <si>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</si>
  <si>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</si>
  <si>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</si>
  <si>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</si>
  <si>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</si>
  <si>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</si>
  <si>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</si>
  <si>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</si>
  <si>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</si>
  <si>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</si>
  <si>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</si>
  <si>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</si>
  <si>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</si>
  <si>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</si>
  <si>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</si>
  <si>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</si>
  <si>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</si>
  <si>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</si>
  <si>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</si>
  <si>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</si>
  <si>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</si>
  <si>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</si>
  <si>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</si>
  <si>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</si>
  <si>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</si>
  <si>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</si>
  <si>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</si>
  <si>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</si>
  <si>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</si>
  <si>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</si>
  <si>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</si>
  <si>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</si>
  <si>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</si>
  <si>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</si>
  <si>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</si>
  <si>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</si>
  <si>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</si>
  <si>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</si>
  <si>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</si>
  <si>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</si>
  <si>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</si>
  <si>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</si>
  <si>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</si>
  <si>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</si>
  <si>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</si>
  <si>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</si>
  <si>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</si>
  <si>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</si>
  <si>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</si>
  <si>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</si>
  <si>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</si>
  <si>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</si>
  <si>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</si>
  <si>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</si>
  <si>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</si>
  <si>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</si>
  <si>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</si>
  <si>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</si>
  <si>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</si>
  <si>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</si>
  <si>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</si>
  <si>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</si>
  <si>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</si>
  <si>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</si>
  <si>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</si>
  <si>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</si>
  <si>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</si>
  <si>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</si>
  <si>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</si>
  <si>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</si>
  <si>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</si>
  <si>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</si>
  <si>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</si>
  <si>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</si>
  <si>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</si>
  <si>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</si>
  <si>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</si>
  <si>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</si>
  <si>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</si>
  <si>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</si>
  <si>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</si>
  <si>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</si>
  <si>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</si>
  <si>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</si>
  <si>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</si>
  <si>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</si>
  <si>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</si>
  <si>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</si>
  <si>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</si>
  <si>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</si>
  <si>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</si>
  <si>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</si>
  <si>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</si>
  <si>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</si>
  <si>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</si>
  <si>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</si>
  <si>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</si>
  <si>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</si>
  <si>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</si>
  <si>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</si>
  <si>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</si>
  <si>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</si>
  <si>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</si>
  <si>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</si>
  <si>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</si>
  <si>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</si>
  <si>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</si>
  <si>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</si>
  <si>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</si>
  <si>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</si>
  <si>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</si>
  <si>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</si>
  <si>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</si>
  <si>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</si>
  <si>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</si>
  <si>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</si>
  <si>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</si>
  <si>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</si>
  <si>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</si>
  <si>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</si>
  <si>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</si>
  <si>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</si>
  <si>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</si>
  <si>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</si>
  <si>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</si>
  <si>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</si>
  <si>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</si>
  <si>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</si>
  <si>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</si>
  <si>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</si>
  <si>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</si>
  <si>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</si>
  <si>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</si>
  <si>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</si>
  <si>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</si>
  <si>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</si>
  <si>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</si>
  <si>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</si>
  <si>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</si>
  <si>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</si>
  <si>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</si>
  <si>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</si>
  <si>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</si>
  <si>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</si>
  <si>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</si>
  <si>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</si>
  <si>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</si>
  <si>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</si>
  <si>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</si>
  <si>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</si>
  <si>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</si>
  <si>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</si>
  <si>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</si>
  <si>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</si>
  <si>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</si>
  <si>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</si>
  <si>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</si>
  <si>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</si>
  <si>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</si>
  <si>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</si>
  <si>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</si>
  <si>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</si>
  <si>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</si>
  <si>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</si>
  <si>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</si>
  <si>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</si>
  <si>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</si>
  <si>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</si>
  <si>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</si>
  <si>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</si>
  <si>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</si>
  <si>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</si>
  <si>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</si>
  <si>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</si>
  <si>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</si>
  <si>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</si>
  <si>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</si>
  <si>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</si>
  <si>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</si>
  <si>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</si>
  <si>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</si>
  <si>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</si>
  <si>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</si>
  <si>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</si>
  <si>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</si>
  <si>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</si>
  <si>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</si>
  <si>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</si>
  <si>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</si>
  <si>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</si>
  <si>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</si>
  <si>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</si>
  <si>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</si>
  <si>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</si>
  <si>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</si>
  <si>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</si>
  <si>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</si>
  <si>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</si>
  <si>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</si>
  <si>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</si>
  <si>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</si>
  <si>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</si>
  <si>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</si>
  <si>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</si>
  <si>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</si>
  <si>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</si>
  <si>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</si>
  <si>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</si>
  <si>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</si>
  <si>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</si>
  <si>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</si>
  <si>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</si>
  <si>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</si>
  <si>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</si>
  <si>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</si>
  <si>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</si>
  <si>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</si>
  <si>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</si>
  <si>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</si>
  <si>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</si>
  <si>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</si>
  <si>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</si>
  <si>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</si>
  <si>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</si>
  <si>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</si>
  <si>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</si>
  <si>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</si>
  <si>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</si>
  <si>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</si>
  <si>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</si>
  <si>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</si>
  <si>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</si>
  <si>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</si>
  <si>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</si>
  <si>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</si>
  <si>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</si>
  <si>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</si>
  <si>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</si>
  <si>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</si>
  <si>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</si>
  <si>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</si>
  <si>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</si>
  <si>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</si>
  <si>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</si>
  <si>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</si>
  <si>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</si>
  <si>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</si>
  <si>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</si>
  <si>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</si>
  <si>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</si>
  <si>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</si>
  <si>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</si>
  <si>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</si>
  <si>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</si>
  <si>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</si>
  <si>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</si>
  <si>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</si>
  <si>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</si>
  <si>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</si>
  <si>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</si>
  <si>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</si>
  <si>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</si>
  <si>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</si>
  <si>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</si>
  <si>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</si>
  <si>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</si>
  <si>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</si>
  <si>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</si>
  <si>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</si>
  <si>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</si>
  <si>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</si>
  <si>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</si>
  <si>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</si>
  <si>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</si>
  <si>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</si>
  <si>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</si>
  <si>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</si>
  <si>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</si>
  <si>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</si>
  <si>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</si>
  <si>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</si>
  <si>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</si>
  <si>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</si>
  <si>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</si>
  <si>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</si>
  <si>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</si>
  <si>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</si>
  <si>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</si>
  <si>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</si>
  <si>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</si>
  <si>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</si>
  <si>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</si>
  <si>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</si>
  <si>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</si>
  <si>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</si>
  <si>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</si>
  <si>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</si>
  <si>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</si>
  <si>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</si>
  <si>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</si>
  <si>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</si>
  <si>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</si>
  <si>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</si>
  <si>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</si>
  <si>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</si>
  <si>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</si>
  <si>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</si>
  <si>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</si>
  <si>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</si>
  <si>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</si>
  <si>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</si>
  <si>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</si>
  <si>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</si>
  <si>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</si>
  <si>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</si>
  <si>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</si>
  <si>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</si>
  <si>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</si>
  <si>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</si>
  <si>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</si>
  <si>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</si>
  <si>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</si>
  <si>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</si>
  <si>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</si>
  <si>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</si>
  <si>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</si>
  <si>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</si>
  <si>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</si>
  <si>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</si>
  <si>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</si>
  <si>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</si>
  <si>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</si>
  <si>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</si>
  <si>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</si>
  <si>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</si>
  <si>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</si>
  <si>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</si>
  <si>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</si>
  <si>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</si>
  <si>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</si>
  <si>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</si>
  <si>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</si>
  <si>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</si>
  <si>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</si>
  <si>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</si>
  <si>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</si>
  <si>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</si>
  <si>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</si>
  <si>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</si>
  <si>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</si>
  <si>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</si>
  <si>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</si>
  <si>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</si>
  <si>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</si>
  <si>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</si>
  <si>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</si>
  <si>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</si>
  <si>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</si>
  <si>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</si>
  <si>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</si>
  <si>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</si>
  <si>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</si>
  <si>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</si>
  <si>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</si>
  <si>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</si>
  <si>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</si>
  <si>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</si>
  <si>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</si>
  <si>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</si>
  <si>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</si>
  <si>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</si>
  <si>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</si>
  <si>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</si>
  <si>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</si>
  <si>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</si>
  <si>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</si>
  <si>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</si>
  <si>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</si>
  <si>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</si>
  <si>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</si>
  <si>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</si>
  <si>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</si>
  <si>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</si>
  <si>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</si>
  <si>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</si>
  <si>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</si>
  <si>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</si>
  <si>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</si>
  <si>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</si>
  <si>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</si>
  <si>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</si>
  <si>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</si>
  <si>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</si>
  <si>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</si>
  <si>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</si>
  <si>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</si>
  <si>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</si>
  <si>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</si>
  <si>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</si>
  <si>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</si>
  <si>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</si>
  <si>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</si>
  <si>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</si>
  <si>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</si>
  <si>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</si>
  <si>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</si>
  <si>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</si>
  <si>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</si>
  <si>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</si>
  <si>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</si>
  <si>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</si>
  <si>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</si>
  <si>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</si>
  <si>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</si>
  <si>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</si>
  <si>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</si>
  <si>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</si>
  <si>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</si>
  <si>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</si>
  <si>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</si>
  <si>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</si>
  <si>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</si>
  <si>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</si>
  <si>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</si>
  <si>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</si>
  <si>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</si>
  <si>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</si>
  <si>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</si>
  <si>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</si>
  <si>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</si>
  <si>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</si>
  <si>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</si>
  <si>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</si>
  <si>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</si>
  <si>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</si>
  <si>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</si>
  <si>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</si>
  <si>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</si>
  <si>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</si>
  <si>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</si>
  <si>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</si>
  <si>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</si>
  <si>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</si>
  <si>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</si>
  <si>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</si>
  <si>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</si>
  <si>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</si>
  <si>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</si>
  <si>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</si>
  <si>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</si>
  <si>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</si>
  <si>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</si>
  <si>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</si>
  <si>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</si>
  <si>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</si>
  <si>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</si>
  <si>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</si>
  <si>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</si>
  <si>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</si>
  <si>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</si>
  <si>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</si>
  <si>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</si>
  <si>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</si>
  <si>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</si>
  <si>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</si>
  <si>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</si>
  <si>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</si>
  <si>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</si>
  <si>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</si>
  <si>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</si>
  <si>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</si>
  <si>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</si>
  <si>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</si>
  <si>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</si>
  <si>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</si>
  <si>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</si>
  <si>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</si>
  <si>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</si>
  <si>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</si>
  <si>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</si>
  <si>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</si>
  <si>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</si>
  <si>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</si>
  <si>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</si>
  <si>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</si>
  <si>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</si>
  <si>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</si>
  <si>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</si>
  <si>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</si>
  <si>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</si>
  <si>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</si>
  <si>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</si>
  <si>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</si>
  <si>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</si>
  <si>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</si>
  <si>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</si>
  <si>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</si>
  <si>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</si>
  <si>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</si>
  <si>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</si>
  <si>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</si>
  <si>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</si>
  <si>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</si>
  <si>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</si>
  <si>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</si>
  <si>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</si>
  <si>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</si>
  <si>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</si>
  <si>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</si>
  <si>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</si>
  <si>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</si>
  <si>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</si>
  <si>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</si>
  <si>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</si>
  <si>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</si>
  <si>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</si>
  <si>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</si>
  <si>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</si>
  <si>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</si>
  <si>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</si>
  <si>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</si>
  <si>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</si>
  <si>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</si>
  <si>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</si>
  <si>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</si>
  <si>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</si>
  <si>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</si>
  <si>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</si>
  <si>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</si>
  <si>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</si>
  <si>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</si>
  <si>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</si>
  <si>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</si>
  <si>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</si>
  <si>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</si>
  <si>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</si>
  <si>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</si>
  <si>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</si>
  <si>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</si>
  <si>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</si>
  <si>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</si>
  <si>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</si>
  <si>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</si>
  <si>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</si>
  <si>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</si>
  <si>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</si>
  <si>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</si>
  <si>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</si>
  <si>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</si>
  <si>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</si>
  <si>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</si>
  <si>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</si>
  <si>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</si>
  <si>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</si>
  <si>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</si>
  <si>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</si>
  <si>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</si>
  <si>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</si>
  <si>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</si>
  <si>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</si>
  <si>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</si>
  <si>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</si>
  <si>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</si>
  <si>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</si>
  <si>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</si>
  <si>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</si>
  <si>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</si>
  <si>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</si>
  <si>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</si>
  <si>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</si>
  <si>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</si>
  <si>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</si>
  <si>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</si>
  <si>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</si>
  <si>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</si>
  <si>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</si>
  <si>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</si>
  <si>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</si>
  <si>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</si>
  <si>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</si>
  <si>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</si>
  <si>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</si>
  <si>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</si>
  <si>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</si>
  <si>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</si>
  <si>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</si>
  <si>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</si>
  <si>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</si>
  <si>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</si>
  <si>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</si>
  <si>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</si>
  <si>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</si>
  <si>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</si>
  <si>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</si>
  <si>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</si>
  <si>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</si>
  <si>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</si>
  <si>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</si>
  <si>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</si>
  <si>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</si>
  <si>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</si>
  <si>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</si>
  <si>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</si>
  <si>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</si>
  <si>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</si>
  <si>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</si>
  <si>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</si>
  <si>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</si>
  <si>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</si>
  <si>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</si>
  <si>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</si>
  <si>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</si>
  <si>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</si>
  <si>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</si>
  <si>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</si>
  <si>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</si>
  <si>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</si>
  <si>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</si>
  <si>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</si>
  <si>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</si>
  <si>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</si>
  <si>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</si>
  <si>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</si>
  <si>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</si>
  <si>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</si>
  <si>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</si>
  <si>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</si>
  <si>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</si>
  <si>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</si>
  <si>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</si>
  <si>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</si>
  <si>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</si>
  <si>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</si>
  <si>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</si>
  <si>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</si>
  <si>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</si>
  <si>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</si>
  <si>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</si>
  <si>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</si>
  <si>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</si>
  <si>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</si>
  <si>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</si>
  <si>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</si>
  <si>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</si>
  <si>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</si>
  <si>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</si>
  <si>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</si>
  <si>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</si>
  <si>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</si>
  <si>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</si>
  <si>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</si>
  <si>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</si>
  <si>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</si>
  <si>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</si>
  <si>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</si>
  <si>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</si>
  <si>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</si>
  <si>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</si>
  <si>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</si>
  <si>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</si>
  <si>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</si>
  <si>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</si>
  <si>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</si>
  <si>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</si>
  <si>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</si>
  <si>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</si>
  <si>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</si>
  <si>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</si>
  <si>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</si>
  <si>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</si>
  <si>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</si>
  <si>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</si>
  <si>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</si>
  <si>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</si>
  <si>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</si>
  <si>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</si>
  <si>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</si>
  <si>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</si>
  <si>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</si>
  <si>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</si>
  <si>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</si>
  <si>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</si>
  <si>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</si>
  <si>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</si>
  <si>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</si>
  <si>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</si>
  <si>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</si>
  <si>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</si>
  <si>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</si>
  <si>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</si>
  <si>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</si>
  <si>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</si>
  <si>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</si>
  <si>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</si>
  <si>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</si>
  <si>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</si>
  <si>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</si>
  <si>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</si>
  <si>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</si>
  <si>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</si>
  <si>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</si>
  <si>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</si>
  <si>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</si>
  <si>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</si>
  <si>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</si>
  <si>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</si>
  <si>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</si>
  <si>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</si>
  <si>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</si>
  <si>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</si>
  <si>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</si>
  <si>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</si>
  <si>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</si>
  <si>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</si>
  <si>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</si>
  <si>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</si>
  <si>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</si>
  <si>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</si>
  <si>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</si>
  <si>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</si>
  <si>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</si>
  <si>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</si>
  <si>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</si>
  <si>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</si>
  <si>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</si>
  <si>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</si>
  <si>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</si>
  <si>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</si>
  <si>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</si>
  <si>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</si>
  <si>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</si>
  <si>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</si>
  <si>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</si>
  <si>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</si>
  <si>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</si>
  <si>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</si>
  <si>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</si>
  <si>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</si>
  <si>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</si>
  <si>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</si>
  <si>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</si>
  <si>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</si>
  <si>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</si>
  <si>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</si>
  <si>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</si>
  <si>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</si>
  <si>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</si>
  <si>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</si>
  <si>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</si>
  <si>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</si>
  <si>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</si>
  <si>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</si>
  <si>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</si>
  <si>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</si>
  <si>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</si>
  <si>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</si>
  <si>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</si>
  <si>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</si>
  <si>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</si>
  <si>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</si>
  <si>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</si>
  <si>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</si>
  <si>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</si>
  <si>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</si>
  <si>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</si>
  <si>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</si>
  <si>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</si>
  <si>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</si>
  <si>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</si>
  <si>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</si>
  <si>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</si>
  <si>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</si>
  <si>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</si>
  <si>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</si>
  <si>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</si>
  <si>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</si>
  <si>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</si>
  <si>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</si>
  <si>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</si>
  <si>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</si>
  <si>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</si>
  <si>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</si>
  <si>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</si>
  <si>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</si>
  <si>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</si>
  <si>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</si>
  <si>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</si>
  <si>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</si>
  <si>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</si>
  <si>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</si>
  <si>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</si>
  <si>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</si>
  <si>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</si>
  <si>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</si>
  <si>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</si>
  <si>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</si>
  <si>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</si>
  <si>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</si>
  <si>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</si>
  <si>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</si>
  <si>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</si>
  <si>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</si>
  <si>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</si>
  <si>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</si>
  <si>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</si>
  <si>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</si>
  <si>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</si>
  <si>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</si>
  <si>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</si>
  <si>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</si>
  <si>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</si>
  <si>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</si>
  <si>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</si>
  <si>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</si>
  <si>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</si>
  <si>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</si>
  <si>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</si>
  <si>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</si>
  <si>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</si>
  <si>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</si>
  <si>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</si>
  <si>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</si>
  <si>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</si>
  <si>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</si>
  <si>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</si>
  <si>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</si>
  <si>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</si>
  <si>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</si>
  <si>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</si>
  <si>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</si>
  <si>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</si>
  <si>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</si>
  <si>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</si>
  <si>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</si>
  <si>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</si>
  <si>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</si>
  <si>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</si>
  <si>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</si>
  <si>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</si>
  <si>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</si>
  <si>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</si>
  <si>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</si>
  <si>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</si>
  <si>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</si>
  <si>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</si>
  <si>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</si>
  <si>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</si>
  <si>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</si>
  <si>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</si>
  <si>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</si>
  <si>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</si>
  <si>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</si>
  <si>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</si>
  <si>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</si>
  <si>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</si>
  <si>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</si>
  <si>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</si>
  <si>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</si>
  <si>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</si>
  <si>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</si>
  <si>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</si>
  <si>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</si>
  <si>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</si>
  <si>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</si>
  <si>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</si>
  <si>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</si>
  <si>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</si>
  <si>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</si>
  <si>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</si>
  <si>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</si>
  <si>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</si>
  <si>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</si>
  <si>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</si>
  <si>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</si>
  <si>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</si>
  <si>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</si>
  <si>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</si>
  <si>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</si>
  <si>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</si>
  <si>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</si>
  <si>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</si>
  <si>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</si>
  <si>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</si>
  <si>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</si>
  <si>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</si>
  <si>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</si>
  <si>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</si>
  <si>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</si>
  <si>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</si>
  <si>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</si>
  <si>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</si>
  <si>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</si>
  <si>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</si>
  <si>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</si>
  <si>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</si>
  <si>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</si>
  <si>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</si>
  <si>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</si>
  <si>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</si>
  <si>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</si>
  <si>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</si>
  <si>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</si>
  <si>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</si>
  <si>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</si>
  <si>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</si>
  <si>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</si>
  <si>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</si>
  <si>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</si>
  <si>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</si>
  <si>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</si>
  <si>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</si>
  <si>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</si>
  <si>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</si>
  <si>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</si>
  <si>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</si>
  <si>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</si>
  <si>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</si>
  <si>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</si>
  <si>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</si>
  <si>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</si>
  <si>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</si>
  <si>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</si>
  <si>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</si>
  <si>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</si>
  <si>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</si>
  <si>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</si>
  <si>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</si>
  <si>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</si>
  <si>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</si>
  <si>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</si>
  <si>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</si>
  <si>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</si>
  <si>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</si>
  <si>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</si>
  <si>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</si>
  <si>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</si>
  <si>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</si>
  <si>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</si>
  <si>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</si>
  <si>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</si>
  <si>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</si>
  <si>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</si>
  <si>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</si>
  <si>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</si>
  <si>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</si>
  <si>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</si>
  <si>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</si>
  <si>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</si>
  <si>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</si>
  <si>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</si>
  <si>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</si>
  <si>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</si>
  <si>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</si>
  <si>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</si>
  <si>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</si>
  <si>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</si>
  <si>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</si>
  <si>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</si>
  <si>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</si>
  <si>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</si>
  <si>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</si>
  <si>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</si>
  <si>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</si>
  <si>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</si>
  <si>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</si>
  <si>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</si>
  <si>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</si>
  <si>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</si>
  <si>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</si>
  <si>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</si>
  <si>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</si>
  <si>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</si>
  <si>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</si>
  <si>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</si>
  <si>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</si>
  <si>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</si>
  <si>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</si>
  <si>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</si>
  <si>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</si>
  <si>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</si>
  <si>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</si>
  <si>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</si>
  <si>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</si>
  <si>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</si>
  <si>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</si>
  <si>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</si>
  <si>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</si>
  <si>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</si>
  <si>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</si>
  <si>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</si>
  <si>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</si>
  <si>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</si>
  <si>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</si>
  <si>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</si>
  <si>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</si>
  <si>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</si>
  <si>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</si>
  <si>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</si>
  <si>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</si>
  <si>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</si>
  <si>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</si>
  <si>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</si>
  <si>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</si>
  <si>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</si>
  <si>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</si>
  <si>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</si>
  <si>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</si>
  <si>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</si>
  <si>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</si>
  <si>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</si>
  <si>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</si>
  <si>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</si>
  <si>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</si>
  <si>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</si>
  <si>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</si>
  <si>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</si>
  <si>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</si>
  <si>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</si>
  <si>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</si>
  <si>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</si>
  <si>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</si>
  <si>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</si>
  <si>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</si>
  <si>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</si>
  <si>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</si>
  <si>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</si>
  <si>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</si>
  <si>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</si>
  <si>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</si>
  <si>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</si>
  <si>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</si>
  <si>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</si>
  <si>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</si>
  <si>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</si>
  <si>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</si>
  <si>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</si>
  <si>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</si>
  <si>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</si>
  <si>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</si>
  <si>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</si>
  <si>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</si>
  <si>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</si>
  <si>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</si>
  <si>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</si>
  <si>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</si>
  <si>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</si>
  <si>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</si>
  <si>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</si>
  <si>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</si>
  <si>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</si>
  <si>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</si>
  <si>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</si>
  <si>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</si>
  <si>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</si>
  <si>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</si>
  <si>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</si>
  <si>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</si>
  <si>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</si>
  <si>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</si>
  <si>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</si>
  <si>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</si>
  <si>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</si>
  <si>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</si>
  <si>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</si>
  <si>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</si>
  <si>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</si>
  <si>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</si>
  <si>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</si>
  <si>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</si>
  <si>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</si>
  <si>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</si>
  <si>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</si>
  <si>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</si>
  <si>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</si>
  <si>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</si>
  <si>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</si>
  <si>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</si>
  <si>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</si>
  <si>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</si>
  <si>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</si>
  <si>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</si>
  <si>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</si>
  <si>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</si>
  <si>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</si>
  <si>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</si>
  <si>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</si>
  <si>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</si>
  <si>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</si>
  <si>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</si>
  <si>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</si>
  <si>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</si>
  <si>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</si>
  <si>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</si>
  <si>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</si>
  <si>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</si>
  <si>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</si>
  <si>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</si>
  <si>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</si>
  <si>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</si>
  <si>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</si>
  <si>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</si>
  <si>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</si>
  <si>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</si>
  <si>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</si>
  <si>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</si>
  <si>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</si>
  <si>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</si>
  <si>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</si>
  <si>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</si>
  <si>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</si>
  <si>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</si>
  <si>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</si>
  <si>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</si>
  <si>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</si>
  <si>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</si>
  <si>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</si>
  <si>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</si>
  <si>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</si>
  <si>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</si>
  <si>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</si>
  <si>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</si>
  <si>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</si>
  <si>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</si>
  <si>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</si>
  <si>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</si>
  <si>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</si>
  <si>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</si>
  <si>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</si>
  <si>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</si>
  <si>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</si>
  <si>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</si>
  <si>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</si>
  <si>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</si>
  <si>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</si>
  <si>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</si>
  <si>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</si>
  <si>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</si>
  <si>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Gallatin</t>
  </si>
  <si>
    <t>5175 Hughway 13</t>
  </si>
  <si>
    <t>Junction, Illinois</t>
  </si>
  <si>
    <t>Lucinda Schmitt</t>
  </si>
  <si>
    <t>lschmitt@gcs.shawneelink.net</t>
  </si>
  <si>
    <t>(618) 272-3821</t>
  </si>
  <si>
    <t>(618) 272-4101</t>
  </si>
  <si>
    <t>Greg M McCalley, PC</t>
  </si>
  <si>
    <t>Greg McCalley</t>
  </si>
  <si>
    <t>855 E Ferguson Ave</t>
  </si>
  <si>
    <t>Wood River</t>
  </si>
  <si>
    <t>IL</t>
  </si>
  <si>
    <t>(618) 254-8183</t>
  </si>
  <si>
    <t>(618) 254-8680</t>
  </si>
  <si>
    <t>060-009547</t>
  </si>
  <si>
    <t>PNC Equipment Finance Energy Improvement</t>
  </si>
  <si>
    <t>note payable</t>
  </si>
  <si>
    <t>Legence Bank for a school bus</t>
  </si>
  <si>
    <t>lease purchase</t>
  </si>
  <si>
    <t>Banterra for a school bus</t>
  </si>
  <si>
    <t>pg 11 ED Fund (10) line 81 Acct# 1790 $2,896 is revenue from various business reimbursments.</t>
  </si>
  <si>
    <t>pg 12 ED Fund (10) line 106 Acct# 1993 $3,909 is the money received from various local grants.</t>
  </si>
  <si>
    <t>pg 12 ED Fund (10) line 107 Acct# 1999 $900 is the money received from a St of Illinois grant.</t>
  </si>
  <si>
    <t>pg 12 CAP Fund (60) line 107 Acct# 1999 $20,487 is revenue received from renting school land for farming.</t>
  </si>
  <si>
    <t>pg 16 ED Fund (10) line 41 Acct# 2190 $5,451 is for social work costs.</t>
  </si>
  <si>
    <t>pg 16 ED Fund (10) line 46 Acct# 2230  $7,403 is for assessment testing. is for social work costs.</t>
  </si>
  <si>
    <t>pg 19 TR Fund (40) line 177 Acct# 2900 $20,435 is made up of $6,659 in superintendent</t>
  </si>
  <si>
    <t>salaries and benefits and $13,776 is for insurance.</t>
  </si>
  <si>
    <t xml:space="preserve">pg 65 Debt The entity does not pay for two of its loans through debt service fund therefore the AFR's auto check </t>
  </si>
  <si>
    <t>does not work for debt.</t>
  </si>
  <si>
    <t>See below</t>
  </si>
  <si>
    <t>Special Education Cooperative WOVSED and the purchase of paper with various other school districts.</t>
  </si>
  <si>
    <t>pg 64 Taxes Receivable line 18 is $(532) is a prior year adjustment by White County</t>
  </si>
  <si>
    <t>pg 21 MR/SS Fund (50) line 272 Acct# 2900 $970 is for Special Ed benefits.</t>
  </si>
  <si>
    <t>Gallatin CUD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</si>
</sst>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8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4" fillId="0" borderId="2" xfId="0" applyNumberFormat="1" applyFont="1" applyBorder="1" applyAlignment="1" applyProtection="1">
      <alignment horizontal="center" vertical="center"/>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1" fillId="0" borderId="99" xfId="14" applyFont="1"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9" sqref="A19:H19"/>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6" t="s">
        <v>1953</v>
      </c>
      <c r="B3" s="1817"/>
      <c r="C3" s="1817"/>
      <c r="D3" s="1818"/>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t="s">
        <v>2096</v>
      </c>
      <c r="C5" s="178" t="s">
        <v>1061</v>
      </c>
      <c r="D5" s="361"/>
      <c r="E5" s="361"/>
      <c r="H5" s="192"/>
      <c r="I5" s="2151" t="s">
        <v>769</v>
      </c>
      <c r="J5" s="2150"/>
      <c r="K5" s="2150"/>
      <c r="L5" s="2150"/>
      <c r="M5" s="2150"/>
      <c r="N5" s="2150"/>
      <c r="O5" s="2150"/>
      <c r="P5" s="2150"/>
      <c r="Q5" s="2150"/>
      <c r="R5" s="2150"/>
      <c r="S5" s="2150"/>
    </row>
    <row r="6" spans="1:28" ht="14.1" customHeight="1" x14ac:dyDescent="0.2">
      <c r="B6" s="441"/>
      <c r="C6" s="178" t="s">
        <v>1062</v>
      </c>
      <c r="D6" s="361"/>
      <c r="E6" s="361"/>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2"/>
      <c r="K11" s="180"/>
      <c r="O11" s="1702" t="s">
        <v>2096</v>
      </c>
      <c r="P11" s="377" t="s">
        <v>223</v>
      </c>
      <c r="Q11" s="183"/>
      <c r="R11" s="181"/>
      <c r="S11" s="180"/>
      <c r="T11" s="2166"/>
      <c r="U11" s="2167"/>
      <c r="V11" s="2167"/>
      <c r="W11" s="2167"/>
      <c r="X11" s="2167"/>
      <c r="Y11" s="2167"/>
      <c r="Z11" s="2167"/>
      <c r="AA11" s="2168"/>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5">
        <v>20030007026</v>
      </c>
      <c r="B13" s="2176"/>
      <c r="C13" s="2176"/>
      <c r="D13" s="2176"/>
      <c r="E13" s="2176"/>
      <c r="F13" s="2176"/>
      <c r="G13" s="2176"/>
      <c r="H13" s="2177"/>
      <c r="I13" s="184"/>
      <c r="J13" s="183"/>
      <c r="K13" s="181"/>
      <c r="L13" s="183"/>
      <c r="M13" s="183"/>
      <c r="N13" s="183"/>
      <c r="O13" s="183"/>
      <c r="P13" s="183"/>
      <c r="Q13" s="183"/>
      <c r="R13" s="183"/>
      <c r="S13" s="183"/>
      <c r="T13" s="2180" t="s">
        <v>2104</v>
      </c>
      <c r="U13" s="2181"/>
      <c r="V13" s="2181"/>
      <c r="W13" s="2181"/>
      <c r="X13" s="2181"/>
      <c r="Y13" s="2182"/>
      <c r="Z13" s="2182"/>
      <c r="AA13" s="2183"/>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29" t="s">
        <v>2097</v>
      </c>
      <c r="B15" s="2178"/>
      <c r="C15" s="2178"/>
      <c r="D15" s="2178"/>
      <c r="E15" s="2178"/>
      <c r="F15" s="2178"/>
      <c r="G15" s="2178"/>
      <c r="H15" s="2179"/>
      <c r="T15" s="2110" t="s">
        <v>2105</v>
      </c>
      <c r="U15" s="2131"/>
      <c r="V15" s="2131"/>
      <c r="W15" s="2131"/>
      <c r="X15" s="2131"/>
      <c r="Y15" s="2184"/>
      <c r="Z15" s="2184"/>
      <c r="AA15" s="218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5" t="s">
        <v>2131</v>
      </c>
      <c r="B17" s="2136"/>
      <c r="C17" s="2136"/>
      <c r="D17" s="2136"/>
      <c r="E17" s="2136"/>
      <c r="F17" s="2136"/>
      <c r="G17" s="2136"/>
      <c r="H17" s="2161"/>
      <c r="T17" s="2189" t="s">
        <v>2106</v>
      </c>
      <c r="U17" s="2190"/>
      <c r="V17" s="2190"/>
      <c r="W17" s="2190"/>
      <c r="X17" s="2190"/>
      <c r="Y17" s="2190"/>
      <c r="Z17" s="2190"/>
      <c r="AA17" s="2191"/>
    </row>
    <row r="18" spans="1:27" ht="13.5" customHeight="1" x14ac:dyDescent="0.2">
      <c r="A18" s="362" t="s">
        <v>610</v>
      </c>
      <c r="B18" s="344"/>
      <c r="C18" s="340"/>
      <c r="D18" s="344"/>
      <c r="E18" s="344"/>
      <c r="F18" s="344"/>
      <c r="G18" s="344"/>
      <c r="H18" s="275"/>
      <c r="I18" s="2160" t="s">
        <v>765</v>
      </c>
      <c r="J18" s="2119"/>
      <c r="K18" s="2119"/>
      <c r="L18" s="2119"/>
      <c r="M18" s="2119"/>
      <c r="N18" s="2119"/>
      <c r="O18" s="2119"/>
      <c r="P18" s="2119"/>
      <c r="Q18" s="2119"/>
      <c r="R18" s="2119"/>
      <c r="S18" s="2120"/>
      <c r="T18" s="362" t="s">
        <v>807</v>
      </c>
      <c r="U18" s="270"/>
      <c r="V18" s="340"/>
      <c r="W18" s="269"/>
      <c r="X18" s="362" t="s">
        <v>303</v>
      </c>
      <c r="Y18" s="349"/>
      <c r="Z18" s="1914" t="s">
        <v>766</v>
      </c>
      <c r="AA18" s="200"/>
    </row>
    <row r="19" spans="1:27" ht="13.5" customHeight="1" x14ac:dyDescent="0.2">
      <c r="A19" s="2129" t="s">
        <v>2098</v>
      </c>
      <c r="B19" s="2127"/>
      <c r="C19" s="2127"/>
      <c r="D19" s="2127"/>
      <c r="E19" s="2127"/>
      <c r="F19" s="2127"/>
      <c r="G19" s="2127"/>
      <c r="H19" s="2109"/>
      <c r="I19" s="183"/>
      <c r="J19" s="376"/>
      <c r="K19" s="194"/>
      <c r="L19" s="192"/>
      <c r="M19" s="651" t="s">
        <v>355</v>
      </c>
      <c r="P19" s="180"/>
      <c r="Q19" s="180"/>
      <c r="R19" s="180"/>
      <c r="S19" s="184"/>
      <c r="T19" s="2129" t="s">
        <v>2107</v>
      </c>
      <c r="U19" s="2108"/>
      <c r="V19" s="2108"/>
      <c r="W19" s="2109"/>
      <c r="X19" s="2126" t="s">
        <v>2108</v>
      </c>
      <c r="Y19" s="2188"/>
      <c r="Z19" s="2186">
        <v>62095</v>
      </c>
      <c r="AA19" s="2187"/>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7" t="s">
        <v>2099</v>
      </c>
      <c r="B21" s="2108"/>
      <c r="C21" s="2108"/>
      <c r="D21" s="2108"/>
      <c r="E21" s="2108"/>
      <c r="F21" s="2108"/>
      <c r="G21" s="2108"/>
      <c r="H21" s="2109"/>
      <c r="I21" s="2155" t="s">
        <v>767</v>
      </c>
      <c r="J21" s="2150"/>
      <c r="K21" s="2150"/>
      <c r="L21" s="2150"/>
      <c r="M21" s="2150"/>
      <c r="N21" s="2150"/>
      <c r="O21" s="2150"/>
      <c r="P21" s="2150"/>
      <c r="Q21" s="2150"/>
      <c r="R21" s="2150"/>
      <c r="S21" s="2156"/>
      <c r="T21" s="2135" t="s">
        <v>2109</v>
      </c>
      <c r="U21" s="2195"/>
      <c r="V21" s="2195"/>
      <c r="W21" s="2195"/>
      <c r="X21" s="2200" t="s">
        <v>2110</v>
      </c>
      <c r="Y21" s="2198"/>
      <c r="Z21" s="2198"/>
      <c r="AA21" s="2199"/>
    </row>
    <row r="22" spans="1:27" ht="13.5" customHeight="1" x14ac:dyDescent="0.2">
      <c r="A22" s="364" t="s">
        <v>611</v>
      </c>
      <c r="B22" s="278"/>
      <c r="C22" s="278"/>
      <c r="D22" s="278"/>
      <c r="E22" s="278"/>
      <c r="F22" s="278"/>
      <c r="G22" s="278"/>
      <c r="H22" s="279"/>
      <c r="I22" s="2157" t="s">
        <v>1745</v>
      </c>
      <c r="J22" s="2158"/>
      <c r="K22" s="2158"/>
      <c r="L22" s="2158"/>
      <c r="M22" s="2158"/>
      <c r="N22" s="2158"/>
      <c r="O22" s="2158"/>
      <c r="P22" s="2158"/>
      <c r="Q22" s="2158"/>
      <c r="R22" s="2158"/>
      <c r="S22" s="2159"/>
      <c r="T22" s="362" t="s">
        <v>1905</v>
      </c>
      <c r="U22" s="270"/>
      <c r="V22" s="340"/>
      <c r="W22" s="270"/>
      <c r="X22" s="1915" t="s">
        <v>1574</v>
      </c>
      <c r="Z22" s="199"/>
      <c r="AA22" s="200"/>
    </row>
    <row r="23" spans="1:27" ht="13.5" customHeight="1" x14ac:dyDescent="0.2">
      <c r="A23" s="2152"/>
      <c r="B23" s="2153"/>
      <c r="C23" s="2153"/>
      <c r="D23" s="2153"/>
      <c r="E23" s="2153"/>
      <c r="F23" s="2153"/>
      <c r="G23" s="2153"/>
      <c r="H23" s="2154"/>
      <c r="T23" s="2135" t="s">
        <v>2111</v>
      </c>
      <c r="U23" s="2195"/>
      <c r="V23" s="2195"/>
      <c r="W23" s="2195"/>
      <c r="X23" s="2197">
        <v>43373</v>
      </c>
      <c r="Y23" s="2198"/>
      <c r="Z23" s="2198"/>
      <c r="AA23" s="2199"/>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7">
        <v>62954</v>
      </c>
      <c r="B25" s="2108"/>
      <c r="C25" s="2108"/>
      <c r="D25" s="2108"/>
      <c r="E25" s="2108"/>
      <c r="F25" s="2108"/>
      <c r="G25" s="2108"/>
      <c r="H25" s="2109"/>
      <c r="I25" s="652"/>
      <c r="J25" s="203"/>
      <c r="K25" s="203"/>
      <c r="L25" s="203"/>
      <c r="M25" s="203"/>
      <c r="N25" s="203"/>
      <c r="O25" s="203"/>
      <c r="P25" s="203"/>
      <c r="Q25" s="203"/>
      <c r="R25" s="203"/>
      <c r="S25" s="204"/>
      <c r="T25" s="2192"/>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8" t="s">
        <v>1897</v>
      </c>
      <c r="J27" s="2119"/>
      <c r="K27" s="2119"/>
      <c r="L27" s="2119"/>
      <c r="M27" s="2119"/>
      <c r="N27" s="2119"/>
      <c r="O27" s="2119"/>
      <c r="P27" s="2119"/>
      <c r="Q27" s="2119"/>
      <c r="R27" s="2119"/>
      <c r="S27" s="2120"/>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389"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389"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389" t="s">
        <v>2096</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7"/>
      <c r="Q35" s="2108"/>
      <c r="R35" s="210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5" t="s">
        <v>2100</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0"/>
      <c r="D39" s="337"/>
      <c r="E39" s="337"/>
      <c r="F39" s="347"/>
      <c r="G39" s="337"/>
      <c r="H39" s="275"/>
      <c r="I39" s="2113" t="s">
        <v>611</v>
      </c>
      <c r="J39" s="2114"/>
      <c r="K39" s="2114"/>
      <c r="L39" s="2114"/>
      <c r="M39" s="2114"/>
      <c r="N39" s="334"/>
      <c r="O39" s="340"/>
      <c r="P39" s="340"/>
      <c r="Q39" s="346"/>
      <c r="R39" s="340"/>
      <c r="S39" s="275"/>
      <c r="T39" s="340" t="s">
        <v>611</v>
      </c>
      <c r="U39" s="270"/>
      <c r="V39" s="340"/>
      <c r="W39" s="269"/>
      <c r="X39" s="346"/>
      <c r="Y39" s="199"/>
      <c r="Z39" s="199"/>
      <c r="AA39" s="200"/>
    </row>
    <row r="40" spans="1:27" ht="13.5" customHeight="1" x14ac:dyDescent="0.2">
      <c r="A40" s="2121" t="s">
        <v>2101</v>
      </c>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29" t="s">
        <v>2102</v>
      </c>
      <c r="B42" s="2108"/>
      <c r="C42" s="2109"/>
      <c r="D42" s="2126" t="s">
        <v>2103</v>
      </c>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&amp;C78</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486</v>
      </c>
      <c r="D4" s="2219"/>
      <c r="E4" s="2219"/>
      <c r="F4" s="2219"/>
      <c r="G4" s="2219"/>
      <c r="H4" s="2219"/>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1967</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1580</v>
      </c>
      <c r="B70" s="2216"/>
      <c r="C70" s="2216"/>
      <c r="D70" s="2216"/>
      <c r="E70" s="2217"/>
      <c r="F70" s="2217"/>
      <c r="G70" s="2217"/>
      <c r="H70" s="2217"/>
      <c r="I70" s="2217"/>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2" t="s">
        <v>1576</v>
      </c>
      <c r="B83" s="2232"/>
      <c r="C83" s="2232"/>
      <c r="D83" s="2233"/>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01"/>
      <c r="C112" s="2202"/>
      <c r="D112" s="2202"/>
      <c r="E112" s="2202"/>
      <c r="F112" s="2202"/>
      <c r="G112" s="2202"/>
      <c r="H112" s="220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4"/>
      <c r="D114" s="220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5" t="s">
        <v>1589</v>
      </c>
      <c r="D117" s="2206"/>
      <c r="E117" s="2207"/>
      <c r="F117" s="2207"/>
      <c r="G117" s="2207"/>
      <c r="H117" s="220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 xml:space="preserve">&amp;C </oddHeader>
    <oddFooter>&amp;C80</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65903329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2.5000000000000001E-2</v>
      </c>
      <c r="E10" s="99" t="s">
        <v>1164</v>
      </c>
      <c r="F10" s="468">
        <v>3.7499999999999999E-3</v>
      </c>
      <c r="G10" s="99" t="s">
        <v>1164</v>
      </c>
      <c r="H10" s="468">
        <v>2E-3</v>
      </c>
      <c r="I10" s="99" t="s">
        <v>1165</v>
      </c>
      <c r="J10" s="469">
        <f>ROUND(D10+F10+H10,5)</f>
        <v>3.075E-2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6487141</v>
      </c>
      <c r="E16" s="99"/>
      <c r="F16" s="81">
        <f>SUM('Acct Summary 7-8'!C17,'Acct Summary 7-8'!D17,'Acct Summary 7-8'!F17)</f>
        <v>6279350</v>
      </c>
      <c r="G16" s="99"/>
      <c r="H16" s="81">
        <f>SUM(D16-F16)</f>
        <v>207791</v>
      </c>
      <c r="I16" s="92"/>
      <c r="J16" s="81">
        <f>SUM('Acct Summary 7-8'!C81,'Acct Summary 7-8'!D81,'Acct Summary 7-8'!F81,'Acct Summary 7-8'!I81)</f>
        <v>2625835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9094659.4020000007</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439758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6"/>
      <c r="D61" s="224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oddFooter>&amp;C81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Gallatin CUD 7</v>
      </c>
      <c r="E7" s="135"/>
      <c r="G7" s="136"/>
      <c r="H7" s="137"/>
      <c r="I7" s="137"/>
      <c r="J7" s="137"/>
      <c r="K7" s="137"/>
      <c r="L7"/>
      <c r="M7"/>
      <c r="N7"/>
      <c r="O7"/>
      <c r="P7"/>
    </row>
    <row r="8" spans="1:18" ht="12.75" x14ac:dyDescent="0.2">
      <c r="A8"/>
      <c r="B8"/>
      <c r="C8" s="133" t="s">
        <v>1316</v>
      </c>
      <c r="D8" s="138">
        <f>COVER!A13</f>
        <v>20030007026</v>
      </c>
      <c r="E8" s="139"/>
      <c r="G8"/>
      <c r="H8"/>
      <c r="I8"/>
      <c r="J8"/>
      <c r="K8"/>
      <c r="L8"/>
      <c r="M8"/>
      <c r="N8"/>
      <c r="O8"/>
      <c r="P8"/>
    </row>
    <row r="9" spans="1:18" ht="12.75" x14ac:dyDescent="0.2">
      <c r="A9"/>
      <c r="B9"/>
      <c r="C9" s="133" t="s">
        <v>809</v>
      </c>
      <c r="D9" s="332" t="str">
        <f>COVER!A15</f>
        <v>Gallatin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2625835</v>
      </c>
      <c r="I12" s="1151"/>
      <c r="J12" s="1151"/>
      <c r="K12" s="1152">
        <f>TRUNC((H12/H13*100000),5)/100000</f>
        <v>0.40477538559999998</v>
      </c>
      <c r="L12" s="1153"/>
      <c r="M12" s="101" t="s">
        <v>1339</v>
      </c>
      <c r="N12" s="101"/>
      <c r="O12" s="1154">
        <v>0.35</v>
      </c>
      <c r="P12" s="153"/>
      <c r="Q12" s="153"/>
    </row>
    <row r="13" spans="1:18" s="155" customFormat="1" ht="11.25" x14ac:dyDescent="0.2">
      <c r="A13" s="153"/>
      <c r="B13" s="1148"/>
      <c r="C13" s="2251" t="s">
        <v>1581</v>
      </c>
      <c r="D13" s="2252"/>
      <c r="E13" s="153"/>
      <c r="F13" s="325" t="s">
        <v>910</v>
      </c>
      <c r="G13" s="1149"/>
      <c r="H13" s="1150">
        <f>SUM('Acct Summary 7-8'!C8+'Acct Summary 7-8'!D8+'Acct Summary 7-8'!F8+'Acct Summary 7-8'!I8)+H14</f>
        <v>6487141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6279350</v>
      </c>
      <c r="I17" s="1151"/>
      <c r="J17" s="1157"/>
      <c r="K17" s="1152">
        <f>TRUNC((H17/H18*100000),5)/100000</f>
        <v>0.96796878620000004</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6487141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2625835</v>
      </c>
      <c r="I24" s="676"/>
      <c r="J24" s="676"/>
      <c r="K24" s="1161">
        <f>TRUNC(((H24/H25*100000)/100000),2)</f>
        <v>150.54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17442.638889999998</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1722548.26174</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439758</v>
      </c>
      <c r="I32" s="1159"/>
      <c r="J32" s="1159"/>
      <c r="K32" s="1161">
        <f>TRUNC(100-((((H32/H33*100))*100)/100),2)</f>
        <v>95.16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9094659.4020000007</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 xml:space="preserve">&amp;C </oddHeader>
    <oddFooter>&amp;C82</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110" zoomScaleNormal="110" workbookViewId="0">
      <pane ySplit="2" topLeftCell="A24" activePane="bottomLeft" state="frozen"/>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939081</v>
      </c>
      <c r="D4" s="408">
        <v>88889</v>
      </c>
      <c r="E4" s="408"/>
      <c r="F4" s="408">
        <v>293255</v>
      </c>
      <c r="G4" s="408">
        <v>191010</v>
      </c>
      <c r="H4" s="408">
        <v>37234</v>
      </c>
      <c r="I4" s="408"/>
      <c r="J4" s="432">
        <v>82884</v>
      </c>
      <c r="K4" s="408">
        <v>22294</v>
      </c>
      <c r="L4" s="408">
        <v>222727</v>
      </c>
      <c r="M4" s="429"/>
      <c r="N4" s="478"/>
    </row>
    <row r="5" spans="1:14" x14ac:dyDescent="0.2">
      <c r="A5" s="473" t="s">
        <v>1151</v>
      </c>
      <c r="B5" s="39">
        <v>120</v>
      </c>
      <c r="C5" s="679">
        <v>1026583</v>
      </c>
      <c r="D5" s="408">
        <v>278007</v>
      </c>
      <c r="E5" s="408"/>
      <c r="F5" s="408">
        <v>20</v>
      </c>
      <c r="G5" s="408">
        <v>201839</v>
      </c>
      <c r="H5" s="408">
        <v>182152</v>
      </c>
      <c r="I5" s="408"/>
      <c r="J5" s="432">
        <v>211954</v>
      </c>
      <c r="K5" s="435">
        <v>128436</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1965664</v>
      </c>
      <c r="D13" s="681">
        <f t="shared" ref="D13:L13" si="0">SUM(D4:D12)</f>
        <v>366896</v>
      </c>
      <c r="E13" s="681">
        <f t="shared" si="0"/>
        <v>0</v>
      </c>
      <c r="F13" s="681">
        <f t="shared" si="0"/>
        <v>293275</v>
      </c>
      <c r="G13" s="681">
        <f t="shared" si="0"/>
        <v>392849</v>
      </c>
      <c r="H13" s="681">
        <f t="shared" si="0"/>
        <v>219386</v>
      </c>
      <c r="I13" s="681">
        <f t="shared" si="0"/>
        <v>0</v>
      </c>
      <c r="J13" s="681">
        <f t="shared" si="0"/>
        <v>294838</v>
      </c>
      <c r="K13" s="681">
        <f t="shared" si="0"/>
        <v>150730</v>
      </c>
      <c r="L13" s="681">
        <f t="shared" si="0"/>
        <v>222727</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217233</v>
      </c>
      <c r="N16" s="711"/>
    </row>
    <row r="17" spans="1:14" s="696" customFormat="1" ht="12.75" customHeight="1" x14ac:dyDescent="0.2">
      <c r="A17" s="710" t="s">
        <v>1693</v>
      </c>
      <c r="B17" s="538">
        <v>230</v>
      </c>
      <c r="C17" s="503"/>
      <c r="D17" s="503"/>
      <c r="E17" s="503"/>
      <c r="F17" s="503"/>
      <c r="G17" s="503"/>
      <c r="H17" s="503"/>
      <c r="I17" s="503"/>
      <c r="J17" s="503"/>
      <c r="K17" s="503"/>
      <c r="L17" s="503"/>
      <c r="M17" s="432">
        <v>5990265</v>
      </c>
      <c r="N17" s="711"/>
    </row>
    <row r="18" spans="1:14" s="696" customFormat="1" ht="12.75" customHeight="1" x14ac:dyDescent="0.2">
      <c r="A18" s="710" t="s">
        <v>1694</v>
      </c>
      <c r="B18" s="538">
        <v>240</v>
      </c>
      <c r="C18" s="503"/>
      <c r="D18" s="503"/>
      <c r="E18" s="503"/>
      <c r="F18" s="503"/>
      <c r="G18" s="503"/>
      <c r="H18" s="503"/>
      <c r="I18" s="503"/>
      <c r="J18" s="503"/>
      <c r="K18" s="503"/>
      <c r="L18" s="503"/>
      <c r="M18" s="432">
        <v>377345</v>
      </c>
      <c r="N18" s="711"/>
    </row>
    <row r="19" spans="1:14" s="696" customFormat="1" ht="12.75" customHeight="1" x14ac:dyDescent="0.2">
      <c r="A19" s="710" t="s">
        <v>1695</v>
      </c>
      <c r="B19" s="538">
        <v>250</v>
      </c>
      <c r="C19" s="503"/>
      <c r="D19" s="503"/>
      <c r="E19" s="503"/>
      <c r="F19" s="503"/>
      <c r="G19" s="503"/>
      <c r="H19" s="503"/>
      <c r="I19" s="503"/>
      <c r="J19" s="503"/>
      <c r="K19" s="503"/>
      <c r="L19" s="503"/>
      <c r="M19" s="432">
        <v>2923805</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439758</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9508648</v>
      </c>
      <c r="N23" s="685">
        <f>SUM(N21:N22)</f>
        <v>439758</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222727</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222727</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439758</v>
      </c>
    </row>
    <row r="37" spans="1:14" ht="13.5" thickBot="1" x14ac:dyDescent="0.25">
      <c r="A37" s="460" t="s">
        <v>739</v>
      </c>
      <c r="B37" s="716"/>
      <c r="C37" s="503"/>
      <c r="D37" s="503"/>
      <c r="E37" s="503"/>
      <c r="F37" s="503"/>
      <c r="G37" s="503"/>
      <c r="H37" s="503"/>
      <c r="I37" s="503"/>
      <c r="J37" s="503"/>
      <c r="K37" s="503"/>
      <c r="L37" s="510"/>
      <c r="M37" s="429"/>
      <c r="N37" s="685">
        <f>SUM(N36:N36)</f>
        <v>439758</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1965664</v>
      </c>
      <c r="D39" s="719">
        <v>366896</v>
      </c>
      <c r="E39" s="719">
        <v>0</v>
      </c>
      <c r="F39" s="719">
        <v>293275</v>
      </c>
      <c r="G39" s="719">
        <v>392849</v>
      </c>
      <c r="H39" s="719">
        <v>219386</v>
      </c>
      <c r="I39" s="719">
        <v>0</v>
      </c>
      <c r="J39" s="718">
        <v>294838</v>
      </c>
      <c r="K39" s="719">
        <v>150730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9508648</v>
      </c>
      <c r="N40" s="686"/>
    </row>
    <row r="41" spans="1:14" ht="13.5" customHeight="1" thickBot="1" x14ac:dyDescent="0.25">
      <c r="A41" s="460" t="s">
        <v>741</v>
      </c>
      <c r="B41" s="451"/>
      <c r="C41" s="481">
        <f>(SUM(C34,C37,C38,C39))</f>
        <v>1965664</v>
      </c>
      <c r="D41" s="481">
        <f t="shared" ref="D41:L41" si="2">SUM(D34,D37,D38:D39)</f>
        <v>366896</v>
      </c>
      <c r="E41" s="481">
        <f t="shared" si="2"/>
        <v>0</v>
      </c>
      <c r="F41" s="481">
        <f t="shared" si="2"/>
        <v>293275</v>
      </c>
      <c r="G41" s="481">
        <f t="shared" si="2"/>
        <v>392849</v>
      </c>
      <c r="H41" s="481">
        <f t="shared" si="2"/>
        <v>219386</v>
      </c>
      <c r="I41" s="481">
        <f t="shared" si="2"/>
        <v>0</v>
      </c>
      <c r="J41" s="481">
        <f t="shared" si="2"/>
        <v>294838</v>
      </c>
      <c r="K41" s="481">
        <f t="shared" si="2"/>
        <v>150730</v>
      </c>
      <c r="L41" s="481">
        <f t="shared" si="2"/>
        <v>222727</v>
      </c>
      <c r="M41" s="481">
        <f>SUM(M40)</f>
        <v>9508648</v>
      </c>
      <c r="N41" s="481">
        <f>SUM(N37)</f>
        <v>439758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&amp;C&amp;"Arial,Bold"&amp;9BASIC FINANCIAL STATEMENTS
STATEMENT OF ASSETS AND LIABILITIES ARISING FROM CASH TRANSACTIONS
STATEMENT OF POSITION AS OF JUNE 30, 2017</oddHeader>
    <oddFooter>&amp;CThe notes to the financial statements are an integral part of this statement.
6</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1797742</v>
      </c>
      <c r="D4" s="687">
        <f>'Revenues 9-14'!D109</f>
        <v>380946</v>
      </c>
      <c r="E4" s="687">
        <f>'Revenues 9-14'!E109</f>
        <v>67278</v>
      </c>
      <c r="F4" s="687">
        <f>'Revenues 9-14'!F109</f>
        <v>222760</v>
      </c>
      <c r="G4" s="687">
        <f>'Revenues 9-14'!G109</f>
        <v>601540</v>
      </c>
      <c r="H4" s="687">
        <f>'Revenues 9-14'!H109</f>
        <v>24149</v>
      </c>
      <c r="I4" s="687">
        <f>'Revenues 9-14'!I109</f>
        <v>31820</v>
      </c>
      <c r="J4" s="687">
        <f>'Revenues 9-14'!J109</f>
        <v>358289</v>
      </c>
      <c r="K4" s="687">
        <f>'Revenues 9-14'!K109</f>
        <v>32752</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3207849</v>
      </c>
      <c r="D6" s="688">
        <f>'Revenues 9-14'!D173</f>
        <v>0</v>
      </c>
      <c r="E6" s="688">
        <f>'Revenues 9-14'!E173</f>
        <v>0</v>
      </c>
      <c r="F6" s="688">
        <f>'Revenues 9-14'!F173</f>
        <v>211384</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634640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5640231</v>
      </c>
      <c r="D8" s="481">
        <f t="shared" ref="D8:K8" si="0">SUM(D4:D7)</f>
        <v>380946</v>
      </c>
      <c r="E8" s="481">
        <f t="shared" si="0"/>
        <v>67278</v>
      </c>
      <c r="F8" s="481">
        <f t="shared" si="0"/>
        <v>434144</v>
      </c>
      <c r="G8" s="481">
        <f t="shared" si="0"/>
        <v>601540</v>
      </c>
      <c r="H8" s="481">
        <f t="shared" si="0"/>
        <v>24149</v>
      </c>
      <c r="I8" s="481">
        <f t="shared" si="0"/>
        <v>31820</v>
      </c>
      <c r="J8" s="481">
        <f t="shared" si="0"/>
        <v>358289</v>
      </c>
      <c r="K8" s="481">
        <f t="shared" si="0"/>
        <v>32752</v>
      </c>
      <c r="L8" s="38"/>
    </row>
    <row r="9" spans="1:13" ht="15" thickTop="1" x14ac:dyDescent="0.2">
      <c r="A9" s="1009" t="s">
        <v>343</v>
      </c>
      <c r="B9" s="452">
        <v>3998</v>
      </c>
      <c r="C9" s="414">
        <v>2611309</v>
      </c>
      <c r="D9" s="485"/>
      <c r="E9" s="414"/>
      <c r="F9" s="414"/>
      <c r="G9" s="692"/>
      <c r="H9" s="414"/>
      <c r="I9" s="490" t="s">
        <v>1365</v>
      </c>
      <c r="J9" s="431"/>
      <c r="K9" s="414"/>
      <c r="L9" s="38"/>
    </row>
    <row r="10" spans="1:13" s="47" customFormat="1" ht="13.5" thickBot="1" x14ac:dyDescent="0.25">
      <c r="A10" s="460" t="s">
        <v>1369</v>
      </c>
      <c r="B10" s="453"/>
      <c r="C10" s="481">
        <f>SUM(C8:C9)</f>
        <v>8251540</v>
      </c>
      <c r="D10" s="481">
        <f t="shared" ref="D10:K10" si="1">SUM(D8:D9)</f>
        <v>380946</v>
      </c>
      <c r="E10" s="481">
        <f t="shared" si="1"/>
        <v>67278</v>
      </c>
      <c r="F10" s="481">
        <f t="shared" si="1"/>
        <v>434144</v>
      </c>
      <c r="G10" s="481">
        <f t="shared" si="1"/>
        <v>601540</v>
      </c>
      <c r="H10" s="481">
        <f t="shared" si="1"/>
        <v>24149</v>
      </c>
      <c r="I10" s="481">
        <f t="shared" si="1"/>
        <v>31820</v>
      </c>
      <c r="J10" s="481">
        <f t="shared" si="1"/>
        <v>358289</v>
      </c>
      <c r="K10" s="481">
        <f t="shared" si="1"/>
        <v>32752</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3734234</v>
      </c>
      <c r="D12" s="494" t="s">
        <v>1365</v>
      </c>
      <c r="E12" s="429" t="s">
        <v>1365</v>
      </c>
      <c r="F12" s="429" t="s">
        <v>1365</v>
      </c>
      <c r="G12" s="687">
        <f>'Expenditures 15-22'!K223</f>
        <v>124830</v>
      </c>
      <c r="H12" s="427"/>
      <c r="I12" s="429" t="s">
        <v>1365</v>
      </c>
      <c r="J12" s="429" t="s">
        <v>1365</v>
      </c>
      <c r="K12" s="427" t="s">
        <v>1365</v>
      </c>
      <c r="L12" s="38"/>
    </row>
    <row r="13" spans="1:13" x14ac:dyDescent="0.2">
      <c r="A13" s="726" t="s">
        <v>525</v>
      </c>
      <c r="B13" s="292">
        <v>2000</v>
      </c>
      <c r="C13" s="688">
        <f>'Expenditures 15-22'!K74</f>
        <v>1541785</v>
      </c>
      <c r="D13" s="688">
        <f>'Expenditures 15-22'!K129</f>
        <v>363109</v>
      </c>
      <c r="E13" s="478" t="s">
        <v>1365</v>
      </c>
      <c r="F13" s="688">
        <f>'Expenditures 15-22'!K178</f>
        <v>411530</v>
      </c>
      <c r="G13" s="688">
        <f>'Expenditures 15-22'!K273</f>
        <v>236990</v>
      </c>
      <c r="H13" s="688">
        <f>'Expenditures 15-22'!K296</f>
        <v>0</v>
      </c>
      <c r="I13" s="429" t="s">
        <v>1365</v>
      </c>
      <c r="J13" s="741">
        <f>'Expenditures 15-22'!K323</f>
        <v>234682</v>
      </c>
      <c r="K13" s="693">
        <f>'Expenditures 15-22'!K341</f>
        <v>9802</v>
      </c>
      <c r="L13" s="38"/>
    </row>
    <row r="14" spans="1:13" x14ac:dyDescent="0.2">
      <c r="A14" s="726" t="s">
        <v>517</v>
      </c>
      <c r="B14" s="292">
        <v>3000</v>
      </c>
      <c r="C14" s="688">
        <f>'Expenditures 15-22'!K75</f>
        <v>12821</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197710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67278</v>
      </c>
      <c r="F16" s="688">
        <f>'Expenditures 15-22'!K202</f>
        <v>18161</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5486550</v>
      </c>
      <c r="D17" s="481">
        <f t="shared" si="2"/>
        <v>363109</v>
      </c>
      <c r="E17" s="481">
        <f t="shared" si="2"/>
        <v>67278</v>
      </c>
      <c r="F17" s="481">
        <f t="shared" si="2"/>
        <v>429691</v>
      </c>
      <c r="G17" s="481">
        <f t="shared" si="2"/>
        <v>361820</v>
      </c>
      <c r="H17" s="481">
        <f t="shared" si="2"/>
        <v>0</v>
      </c>
      <c r="I17" s="429"/>
      <c r="J17" s="481">
        <f>SUM(J12:J16)</f>
        <v>234682</v>
      </c>
      <c r="K17" s="481">
        <f>SUM(K12:K16)</f>
        <v>9802</v>
      </c>
      <c r="L17" s="38"/>
    </row>
    <row r="18" spans="1:12" ht="15" customHeight="1" thickTop="1" x14ac:dyDescent="0.2">
      <c r="A18" s="1010" t="s">
        <v>1298</v>
      </c>
      <c r="B18" s="257">
        <v>4180</v>
      </c>
      <c r="C18" s="687">
        <f t="shared" ref="C18:H18" si="3">C9</f>
        <v>2611309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8097859</v>
      </c>
      <c r="D19" s="481">
        <f t="shared" si="4"/>
        <v>363109</v>
      </c>
      <c r="E19" s="481">
        <f t="shared" si="4"/>
        <v>67278</v>
      </c>
      <c r="F19" s="481">
        <f t="shared" si="4"/>
        <v>429691</v>
      </c>
      <c r="G19" s="481">
        <f t="shared" si="4"/>
        <v>361820</v>
      </c>
      <c r="H19" s="481">
        <f t="shared" si="4"/>
        <v>0</v>
      </c>
      <c r="I19" s="429"/>
      <c r="J19" s="481">
        <f>SUM(J17:J18)</f>
        <v>234682</v>
      </c>
      <c r="K19" s="481">
        <f>SUM(K17:K18)</f>
        <v>9802</v>
      </c>
      <c r="L19" s="38"/>
    </row>
    <row r="20" spans="1:12" ht="27" thickTop="1" thickBot="1" x14ac:dyDescent="0.25">
      <c r="A20" s="454" t="s">
        <v>1299</v>
      </c>
      <c r="B20" s="455"/>
      <c r="C20" s="1008">
        <f>C8-C17</f>
        <v>153681</v>
      </c>
      <c r="D20" s="1008">
        <f t="shared" ref="D20:K20" si="5">D8-D17</f>
        <v>17837</v>
      </c>
      <c r="E20" s="1008">
        <f t="shared" si="5"/>
        <v>0</v>
      </c>
      <c r="F20" s="1008">
        <f t="shared" si="5"/>
        <v>4453</v>
      </c>
      <c r="G20" s="1008">
        <f t="shared" si="5"/>
        <v>239720</v>
      </c>
      <c r="H20" s="1008">
        <f t="shared" si="5"/>
        <v>24149</v>
      </c>
      <c r="I20" s="1008">
        <f t="shared" si="5"/>
        <v>31820</v>
      </c>
      <c r="J20" s="1008">
        <f t="shared" si="5"/>
        <v>123607</v>
      </c>
      <c r="K20" s="1008">
        <f t="shared" si="5"/>
        <v>22950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31820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v>36352</v>
      </c>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v>1850</v>
      </c>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31820</v>
      </c>
      <c r="D44" s="684">
        <f t="shared" ref="D44:K44" si="6">SUM(D24:D43)</f>
        <v>36352</v>
      </c>
      <c r="E44" s="684">
        <f t="shared" si="6"/>
        <v>0</v>
      </c>
      <c r="F44" s="684">
        <f t="shared" si="6"/>
        <v>1850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31820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36352</v>
      </c>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36352</v>
      </c>
      <c r="D76" s="684">
        <f t="shared" si="7"/>
        <v>0</v>
      </c>
      <c r="E76" s="684">
        <f t="shared" si="7"/>
        <v>0</v>
      </c>
      <c r="F76" s="684">
        <f t="shared" si="7"/>
        <v>0</v>
      </c>
      <c r="G76" s="684">
        <f t="shared" si="7"/>
        <v>0</v>
      </c>
      <c r="H76" s="684">
        <f t="shared" si="7"/>
        <v>0</v>
      </c>
      <c r="I76" s="684">
        <f t="shared" si="7"/>
        <v>31820</v>
      </c>
      <c r="J76" s="684">
        <f t="shared" si="7"/>
        <v>0</v>
      </c>
      <c r="K76" s="684">
        <f t="shared" si="7"/>
        <v>0</v>
      </c>
      <c r="L76" s="500"/>
    </row>
    <row r="77" spans="1:12" ht="14.25" thickTop="1" thickBot="1" x14ac:dyDescent="0.25">
      <c r="A77" s="1017" t="s">
        <v>1377</v>
      </c>
      <c r="B77" s="702"/>
      <c r="C77" s="440">
        <f t="shared" ref="C77:K77" si="8">C44-C76</f>
        <v>-4532</v>
      </c>
      <c r="D77" s="440">
        <f t="shared" si="8"/>
        <v>36352</v>
      </c>
      <c r="E77" s="440">
        <f t="shared" si="8"/>
        <v>0</v>
      </c>
      <c r="F77" s="440">
        <f t="shared" si="8"/>
        <v>1850</v>
      </c>
      <c r="G77" s="440">
        <f t="shared" si="8"/>
        <v>0</v>
      </c>
      <c r="H77" s="440">
        <f t="shared" si="8"/>
        <v>0</v>
      </c>
      <c r="I77" s="440">
        <f t="shared" si="8"/>
        <v>-31820</v>
      </c>
      <c r="J77" s="440">
        <f t="shared" si="8"/>
        <v>0</v>
      </c>
      <c r="K77" s="440">
        <f t="shared" si="8"/>
        <v>0</v>
      </c>
      <c r="L77" s="38"/>
    </row>
    <row r="78" spans="1:12" ht="29.25" customHeight="1" thickTop="1" thickBot="1" x14ac:dyDescent="0.25">
      <c r="A78" s="2258" t="s">
        <v>681</v>
      </c>
      <c r="B78" s="2259"/>
      <c r="C78" s="439">
        <f t="shared" ref="C78:K78" si="9">C20+C77</f>
        <v>149149</v>
      </c>
      <c r="D78" s="439">
        <f t="shared" si="9"/>
        <v>54189</v>
      </c>
      <c r="E78" s="439">
        <f t="shared" si="9"/>
        <v>0</v>
      </c>
      <c r="F78" s="439">
        <f t="shared" si="9"/>
        <v>6303</v>
      </c>
      <c r="G78" s="439">
        <f t="shared" si="9"/>
        <v>239720</v>
      </c>
      <c r="H78" s="439">
        <f t="shared" si="9"/>
        <v>24149</v>
      </c>
      <c r="I78" s="439">
        <f t="shared" si="9"/>
        <v>0</v>
      </c>
      <c r="J78" s="439">
        <f t="shared" si="9"/>
        <v>123607</v>
      </c>
      <c r="K78" s="439">
        <f t="shared" si="9"/>
        <v>22950</v>
      </c>
      <c r="L78" s="501"/>
    </row>
    <row r="79" spans="1:12" ht="13.5" thickTop="1" x14ac:dyDescent="0.2">
      <c r="A79" s="812" t="s">
        <v>1955</v>
      </c>
      <c r="B79" s="456"/>
      <c r="C79" s="431">
        <v>1816515</v>
      </c>
      <c r="D79" s="695">
        <v>312707</v>
      </c>
      <c r="E79" s="695">
        <v>0</v>
      </c>
      <c r="F79" s="695">
        <v>286972</v>
      </c>
      <c r="G79" s="695">
        <v>153129</v>
      </c>
      <c r="H79" s="695">
        <v>195237</v>
      </c>
      <c r="I79" s="695">
        <v>0</v>
      </c>
      <c r="J79" s="695">
        <v>171231</v>
      </c>
      <c r="K79" s="695">
        <v>127780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1965664</v>
      </c>
      <c r="D81" s="481">
        <f>SUM(D78:D80)</f>
        <v>366896</v>
      </c>
      <c r="E81" s="481">
        <f t="shared" ref="E81:K81" si="10">SUM(E78:E80)</f>
        <v>0</v>
      </c>
      <c r="F81" s="481">
        <f t="shared" si="10"/>
        <v>293275</v>
      </c>
      <c r="G81" s="481">
        <f t="shared" si="10"/>
        <v>392849</v>
      </c>
      <c r="H81" s="481">
        <f t="shared" si="10"/>
        <v>219386</v>
      </c>
      <c r="I81" s="481">
        <f t="shared" si="10"/>
        <v>0</v>
      </c>
      <c r="J81" s="481">
        <f t="shared" si="10"/>
        <v>294838</v>
      </c>
      <c r="K81" s="481">
        <f t="shared" si="10"/>
        <v>150730</v>
      </c>
      <c r="L81" s="38"/>
    </row>
    <row r="82" spans="1:12" ht="0.75" customHeight="1" thickTop="1" thickBot="1" x14ac:dyDescent="0.25">
      <c r="A82" s="624" t="s">
        <v>399</v>
      </c>
      <c r="B82" s="622"/>
      <c r="C82" s="1126">
        <f>(C81-C79)</f>
        <v>149149</v>
      </c>
      <c r="D82" s="1126">
        <f t="shared" ref="D82:K82" si="11">(D81-D79)</f>
        <v>54189</v>
      </c>
      <c r="E82" s="1126">
        <f t="shared" si="11"/>
        <v>0</v>
      </c>
      <c r="F82" s="1126">
        <f t="shared" si="11"/>
        <v>6303</v>
      </c>
      <c r="G82" s="1126">
        <f t="shared" si="11"/>
        <v>239720</v>
      </c>
      <c r="H82" s="1126">
        <f t="shared" si="11"/>
        <v>24149</v>
      </c>
      <c r="I82" s="1126">
        <f t="shared" si="11"/>
        <v>0</v>
      </c>
      <c r="J82" s="1126">
        <f t="shared" si="11"/>
        <v>123607</v>
      </c>
      <c r="K82" s="1126">
        <f t="shared" si="11"/>
        <v>22950</v>
      </c>
    </row>
    <row r="83" spans="1:12" ht="14.25" hidden="1" thickTop="1" thickBot="1" x14ac:dyDescent="0.25">
      <c r="A83" s="721" t="s">
        <v>400</v>
      </c>
      <c r="B83" s="623"/>
      <c r="C83" s="1127">
        <f>C82/C81</f>
        <v>7.5877159066859851E-2</v>
      </c>
      <c r="D83" s="1127">
        <f t="shared" ref="D83:K83" si="12">D82/D81</f>
        <v>0.1476958048057215</v>
      </c>
      <c r="E83" s="1127" t="e">
        <f t="shared" si="12"/>
        <v>#DIV/0!</v>
      </c>
      <c r="F83" s="1127">
        <f t="shared" si="12"/>
        <v>2.1491773932316084E-2</v>
      </c>
      <c r="G83" s="1127">
        <f t="shared" si="12"/>
        <v>0.61020901160496777</v>
      </c>
      <c r="H83" s="1127">
        <f t="shared" si="12"/>
        <v>0.11007539223104483</v>
      </c>
      <c r="I83" s="1127" t="e">
        <f t="shared" si="12"/>
        <v>#DIV/0!</v>
      </c>
      <c r="J83" s="1127">
        <f t="shared" si="12"/>
        <v>0.41923700472802011</v>
      </c>
      <c r="K83" s="1127">
        <f t="shared" si="12"/>
        <v>0.15225900616997279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 xml:space="preserve">&amp;C&amp;"Arial,Bold"&amp;9BASIC FINANCIAL STATEMENT
STATEMENT OF REVENUES RECEIVED/REVENUES, EXPENDITURES/DISBURSED/EXPENDITURES, OTHER 
SOURCES (USES) AND CHANGES IN FUND BALANCE
ALL FUNDS - FOR THE YEAR ENDING JUNE 30, 2017
 </oddHeader>
    <oddFooter>&amp;CThe notes to the financial statements are an integral part of this statement.
8</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7" activePane="bottomLeft" state="frozen"/>
      <selection pane="bottomLeft" activeCell="C106" sqref="C10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1583220</v>
      </c>
      <c r="D5" s="414">
        <v>237485</v>
      </c>
      <c r="E5" s="408"/>
      <c r="F5" s="798">
        <v>126659</v>
      </c>
      <c r="G5" s="408">
        <v>276499</v>
      </c>
      <c r="H5" s="408"/>
      <c r="I5" s="408">
        <v>31666</v>
      </c>
      <c r="J5" s="432">
        <v>351911</v>
      </c>
      <c r="K5" s="408">
        <v>31666</v>
      </c>
    </row>
    <row r="6" spans="1:12" ht="14.25" x14ac:dyDescent="0.2">
      <c r="A6" s="903" t="s">
        <v>474</v>
      </c>
      <c r="B6" s="39">
        <v>1130</v>
      </c>
      <c r="C6" s="408">
        <v>31666</v>
      </c>
      <c r="D6" s="408"/>
      <c r="E6" s="477"/>
      <c r="F6" s="477"/>
      <c r="G6" s="429"/>
      <c r="H6" s="429"/>
      <c r="I6" s="429"/>
      <c r="J6" s="429"/>
      <c r="K6" s="429"/>
    </row>
    <row r="7" spans="1:12" x14ac:dyDescent="0.2">
      <c r="A7" s="903" t="s">
        <v>116</v>
      </c>
      <c r="B7" s="258">
        <v>1140</v>
      </c>
      <c r="C7" s="408">
        <v>25333</v>
      </c>
      <c r="D7" s="408"/>
      <c r="E7" s="429"/>
      <c r="F7" s="432"/>
      <c r="G7" s="432"/>
      <c r="H7" s="432"/>
      <c r="I7" s="429"/>
      <c r="J7" s="429"/>
      <c r="K7" s="429"/>
    </row>
    <row r="8" spans="1:12" x14ac:dyDescent="0.2">
      <c r="A8" s="903" t="s">
        <v>475</v>
      </c>
      <c r="B8" s="39">
        <v>1150</v>
      </c>
      <c r="C8" s="477"/>
      <c r="D8" s="477"/>
      <c r="E8" s="503"/>
      <c r="F8" s="503"/>
      <c r="G8" s="414">
        <v>211147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v>2355</v>
      </c>
      <c r="I11" s="408"/>
      <c r="J11" s="432"/>
      <c r="K11" s="408"/>
      <c r="L11" s="171"/>
    </row>
    <row r="12" spans="1:12" ht="12.75" customHeight="1" thickBot="1" x14ac:dyDescent="0.25">
      <c r="A12" s="731" t="s">
        <v>30</v>
      </c>
      <c r="B12" s="451"/>
      <c r="C12" s="480">
        <f t="shared" ref="C12:K12" si="0">SUM(C5:C11)</f>
        <v>1640219</v>
      </c>
      <c r="D12" s="480">
        <f t="shared" si="0"/>
        <v>237485</v>
      </c>
      <c r="E12" s="480">
        <f t="shared" si="0"/>
        <v>0</v>
      </c>
      <c r="F12" s="480">
        <f t="shared" si="0"/>
        <v>126659</v>
      </c>
      <c r="G12" s="480">
        <f t="shared" si="0"/>
        <v>487646</v>
      </c>
      <c r="H12" s="480">
        <f t="shared" si="0"/>
        <v>2355</v>
      </c>
      <c r="I12" s="480">
        <f t="shared" si="0"/>
        <v>31666</v>
      </c>
      <c r="J12" s="480">
        <f t="shared" si="0"/>
        <v>351911</v>
      </c>
      <c r="K12" s="481">
        <f t="shared" si="0"/>
        <v>31666</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7989</v>
      </c>
      <c r="D14" s="408">
        <v>1157</v>
      </c>
      <c r="E14" s="408"/>
      <c r="F14" s="408">
        <v>617</v>
      </c>
      <c r="G14" s="408">
        <v>2363</v>
      </c>
      <c r="H14" s="408"/>
      <c r="I14" s="408">
        <v>154</v>
      </c>
      <c r="J14" s="432">
        <v>1705</v>
      </c>
      <c r="K14" s="408">
        <v>154</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7600</v>
      </c>
      <c r="D16" s="408">
        <v>139090</v>
      </c>
      <c r="E16" s="408">
        <v>67278</v>
      </c>
      <c r="F16" s="408">
        <v>95059</v>
      </c>
      <c r="G16" s="408">
        <v>109729</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15589</v>
      </c>
      <c r="D18" s="483">
        <f t="shared" ref="D18:K18" si="1">SUM(D14:D17)</f>
        <v>140247</v>
      </c>
      <c r="E18" s="483">
        <f t="shared" si="1"/>
        <v>67278</v>
      </c>
      <c r="F18" s="483">
        <f t="shared" si="1"/>
        <v>95676</v>
      </c>
      <c r="G18" s="483">
        <f t="shared" si="1"/>
        <v>112092</v>
      </c>
      <c r="H18" s="483">
        <f t="shared" si="1"/>
        <v>0</v>
      </c>
      <c r="I18" s="483">
        <f t="shared" si="1"/>
        <v>154</v>
      </c>
      <c r="J18" s="483">
        <f t="shared" si="1"/>
        <v>1705</v>
      </c>
      <c r="K18" s="1062">
        <f t="shared" si="1"/>
        <v>154</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16764</v>
      </c>
      <c r="D65" s="408">
        <v>2342</v>
      </c>
      <c r="E65" s="408"/>
      <c r="F65" s="432">
        <v>425</v>
      </c>
      <c r="G65" s="408">
        <v>1802</v>
      </c>
      <c r="H65" s="408">
        <v>1307</v>
      </c>
      <c r="I65" s="408"/>
      <c r="J65" s="432">
        <v>1380</v>
      </c>
      <c r="K65" s="408">
        <v>932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16764</v>
      </c>
      <c r="D67" s="481">
        <f t="shared" ref="D67:K67" si="2">SUM(D65:D66)</f>
        <v>2342</v>
      </c>
      <c r="E67" s="481">
        <f t="shared" si="2"/>
        <v>0</v>
      </c>
      <c r="F67" s="481">
        <f t="shared" si="2"/>
        <v>425</v>
      </c>
      <c r="G67" s="481">
        <f t="shared" si="2"/>
        <v>1802</v>
      </c>
      <c r="H67" s="481">
        <f t="shared" si="2"/>
        <v>1307</v>
      </c>
      <c r="I67" s="481">
        <f t="shared" si="2"/>
        <v>0</v>
      </c>
      <c r="J67" s="481">
        <f t="shared" si="2"/>
        <v>1380</v>
      </c>
      <c r="K67" s="481">
        <f t="shared" si="2"/>
        <v>932</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28522</v>
      </c>
      <c r="D69" s="429"/>
      <c r="E69" s="429"/>
      <c r="F69" s="429"/>
      <c r="G69" s="429"/>
      <c r="H69" s="429"/>
      <c r="I69" s="429"/>
      <c r="J69" s="429"/>
      <c r="K69" s="429"/>
    </row>
    <row r="70" spans="1:11" ht="12.75" customHeight="1" x14ac:dyDescent="0.2">
      <c r="A70" s="903" t="s">
        <v>1156</v>
      </c>
      <c r="B70" s="39">
        <v>1612</v>
      </c>
      <c r="C70" s="479">
        <v>8584</v>
      </c>
      <c r="D70" s="429"/>
      <c r="E70" s="429"/>
      <c r="F70" s="429"/>
      <c r="G70" s="429"/>
      <c r="H70" s="429"/>
      <c r="I70" s="429"/>
      <c r="J70" s="429"/>
      <c r="K70" s="429"/>
    </row>
    <row r="71" spans="1:11" ht="12.75" customHeight="1" x14ac:dyDescent="0.2">
      <c r="A71" s="903" t="s">
        <v>310</v>
      </c>
      <c r="B71" s="39">
        <v>1613</v>
      </c>
      <c r="C71" s="479">
        <v>6099</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4716</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47921</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16424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5058</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2896</v>
      </c>
      <c r="D81" s="408"/>
      <c r="E81" s="429"/>
      <c r="F81" s="429"/>
      <c r="G81" s="429"/>
      <c r="H81" s="429"/>
      <c r="I81" s="429"/>
      <c r="J81" s="429"/>
      <c r="K81" s="429"/>
    </row>
    <row r="82" spans="1:11" ht="12.75" customHeight="1" thickBot="1" x14ac:dyDescent="0.25">
      <c r="A82" s="460" t="s">
        <v>275</v>
      </c>
      <c r="B82" s="453"/>
      <c r="C82" s="480">
        <f>SUM(C77:C81)</f>
        <v>24378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7575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v>530</v>
      </c>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8105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432</v>
      </c>
      <c r="D95" s="479"/>
      <c r="E95" s="427"/>
      <c r="F95" s="427"/>
      <c r="G95" s="427"/>
      <c r="H95" s="427"/>
      <c r="I95" s="427"/>
      <c r="J95" s="427"/>
      <c r="K95" s="427"/>
    </row>
    <row r="96" spans="1:11" ht="12.75" customHeight="1" x14ac:dyDescent="0.2">
      <c r="A96" s="903" t="s">
        <v>450</v>
      </c>
      <c r="B96" s="39">
        <v>1920</v>
      </c>
      <c r="C96" s="479">
        <v>18315</v>
      </c>
      <c r="D96" s="479">
        <v>500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20110</v>
      </c>
      <c r="D99" s="408">
        <v>372</v>
      </c>
      <c r="E99" s="408"/>
      <c r="F99" s="408"/>
      <c r="G99" s="408"/>
      <c r="H99" s="408"/>
      <c r="I99" s="429"/>
      <c r="J99" s="432">
        <v>3293</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1100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3909</v>
      </c>
      <c r="D106" s="487"/>
      <c r="E106" s="432"/>
      <c r="F106" s="432"/>
      <c r="G106" s="432"/>
      <c r="H106" s="432"/>
      <c r="I106" s="427"/>
      <c r="J106" s="432"/>
      <c r="K106" s="432"/>
    </row>
    <row r="107" spans="1:12" ht="12.75" customHeight="1" x14ac:dyDescent="0.2">
      <c r="A107" s="903" t="s">
        <v>81</v>
      </c>
      <c r="B107" s="39">
        <v>1999</v>
      </c>
      <c r="C107" s="479">
        <v>900</v>
      </c>
      <c r="D107" s="408"/>
      <c r="E107" s="408"/>
      <c r="F107" s="408"/>
      <c r="G107" s="408"/>
      <c r="H107" s="408">
        <v>20487</v>
      </c>
      <c r="I107" s="408"/>
      <c r="J107" s="432"/>
      <c r="K107" s="408"/>
    </row>
    <row r="108" spans="1:12" ht="12.75" customHeight="1" thickBot="1" x14ac:dyDescent="0.25">
      <c r="A108" s="460" t="s">
        <v>566</v>
      </c>
      <c r="B108" s="730"/>
      <c r="C108" s="480">
        <f>SUM(C95:C107)</f>
        <v>44766</v>
      </c>
      <c r="D108" s="480">
        <f t="shared" ref="D108:K108" si="3">SUM(D95:D107)</f>
        <v>872</v>
      </c>
      <c r="E108" s="480">
        <f t="shared" si="3"/>
        <v>0</v>
      </c>
      <c r="F108" s="480">
        <f t="shared" si="3"/>
        <v>0</v>
      </c>
      <c r="G108" s="480">
        <f t="shared" si="3"/>
        <v>0</v>
      </c>
      <c r="H108" s="480">
        <f t="shared" si="3"/>
        <v>20487</v>
      </c>
      <c r="I108" s="480">
        <f t="shared" si="3"/>
        <v>0</v>
      </c>
      <c r="J108" s="480">
        <f t="shared" si="3"/>
        <v>3293</v>
      </c>
      <c r="K108" s="481">
        <f t="shared" si="3"/>
        <v>0</v>
      </c>
    </row>
    <row r="109" spans="1:12" ht="14.25" thickTop="1" thickBot="1" x14ac:dyDescent="0.25">
      <c r="A109" s="806" t="s">
        <v>282</v>
      </c>
      <c r="B109" s="815" t="s">
        <v>650</v>
      </c>
      <c r="C109" s="489">
        <f t="shared" ref="C109:K109" si="4">SUM(C12,C18,C40,C63,C67,C75,C82,C93,C108,)</f>
        <v>1797742</v>
      </c>
      <c r="D109" s="489">
        <f t="shared" si="4"/>
        <v>380946</v>
      </c>
      <c r="E109" s="489">
        <f t="shared" si="4"/>
        <v>67278</v>
      </c>
      <c r="F109" s="489">
        <f t="shared" si="4"/>
        <v>222760</v>
      </c>
      <c r="G109" s="489">
        <f t="shared" si="4"/>
        <v>601540</v>
      </c>
      <c r="H109" s="489">
        <f t="shared" si="4"/>
        <v>24149</v>
      </c>
      <c r="I109" s="489">
        <f t="shared" si="4"/>
        <v>31820</v>
      </c>
      <c r="J109" s="489">
        <f t="shared" si="4"/>
        <v>358289</v>
      </c>
      <c r="K109" s="439">
        <f t="shared" si="4"/>
        <v>32752</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2877335</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2877335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81464</v>
      </c>
      <c r="D125" s="488"/>
      <c r="E125" s="429"/>
      <c r="F125" s="408"/>
      <c r="G125" s="429"/>
      <c r="H125" s="429"/>
      <c r="I125" s="429"/>
      <c r="J125" s="429"/>
      <c r="K125" s="429"/>
    </row>
    <row r="126" spans="1:11" ht="12.75" customHeight="1" x14ac:dyDescent="0.2">
      <c r="A126" s="903" t="s">
        <v>1013</v>
      </c>
      <c r="B126" s="260">
        <v>3110</v>
      </c>
      <c r="C126" s="479">
        <v>89306</v>
      </c>
      <c r="D126" s="408"/>
      <c r="E126" s="429"/>
      <c r="F126" s="408"/>
      <c r="G126" s="429"/>
      <c r="H126" s="429"/>
      <c r="I126" s="429"/>
      <c r="J126" s="429"/>
      <c r="K126" s="429"/>
    </row>
    <row r="127" spans="1:11" ht="12.75" customHeight="1" x14ac:dyDescent="0.2">
      <c r="A127" s="903" t="s">
        <v>111</v>
      </c>
      <c r="B127" s="260">
        <v>3120</v>
      </c>
      <c r="C127" s="408">
        <v>4323</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175093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12475</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12475</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1522</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8917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184793</v>
      </c>
      <c r="G151" s="432"/>
      <c r="H151" s="429"/>
      <c r="I151" s="429"/>
      <c r="J151" s="429"/>
      <c r="K151" s="429"/>
    </row>
    <row r="152" spans="1:11" ht="12.75" customHeight="1" x14ac:dyDescent="0.2">
      <c r="A152" s="903" t="s">
        <v>1224</v>
      </c>
      <c r="B152" s="260">
        <v>3510</v>
      </c>
      <c r="C152" s="479"/>
      <c r="D152" s="408"/>
      <c r="E152" s="488"/>
      <c r="F152" s="408">
        <v>26591</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211384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v>6184</v>
      </c>
      <c r="D157" s="429"/>
      <c r="E157" s="488"/>
      <c r="F157" s="420"/>
      <c r="G157" s="420"/>
      <c r="H157" s="429"/>
      <c r="I157" s="429"/>
      <c r="J157" s="429"/>
      <c r="K157" s="429"/>
    </row>
    <row r="158" spans="1:11" ht="12.75" customHeight="1" thickTop="1" thickBot="1" x14ac:dyDescent="0.25">
      <c r="A158" s="912" t="s">
        <v>1218</v>
      </c>
      <c r="B158" s="913">
        <v>3705</v>
      </c>
      <c r="C158" s="420">
        <v>126323</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330514</v>
      </c>
      <c r="D172" s="914">
        <f t="shared" si="6"/>
        <v>0</v>
      </c>
      <c r="E172" s="914">
        <f t="shared" si="6"/>
        <v>0</v>
      </c>
      <c r="F172" s="914">
        <f t="shared" si="6"/>
        <v>211384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3207849</v>
      </c>
      <c r="D173" s="489">
        <f>SUM(D121,D172)</f>
        <v>0</v>
      </c>
      <c r="E173" s="489">
        <f>SUM(E121,E172)</f>
        <v>0</v>
      </c>
      <c r="F173" s="489">
        <f t="shared" ref="F173:K173" si="7">SUM(F121,F172)</f>
        <v>211384</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16488</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16488</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176990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67089</v>
      </c>
      <c r="D196" s="429"/>
      <c r="E196" s="488"/>
      <c r="F196" s="429"/>
      <c r="G196" s="508"/>
      <c r="H196" s="429"/>
      <c r="I196" s="429"/>
      <c r="J196" s="429"/>
      <c r="K196" s="429"/>
    </row>
    <row r="197" spans="1:11" ht="12.75" customHeight="1" x14ac:dyDescent="0.2">
      <c r="A197" s="903" t="s">
        <v>1782</v>
      </c>
      <c r="B197" s="39">
        <v>4225</v>
      </c>
      <c r="C197" s="479">
        <v>3437</v>
      </c>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247516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254837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254837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208</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208</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73378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13086</v>
      </c>
      <c r="D270" s="420"/>
      <c r="E270" s="429"/>
      <c r="F270" s="420"/>
      <c r="G270" s="420"/>
      <c r="H270" s="429"/>
      <c r="I270" s="429"/>
      <c r="J270" s="429"/>
      <c r="K270" s="429"/>
    </row>
    <row r="271" spans="1:11" ht="12.75" customHeight="1" thickTop="1" thickBot="1" x14ac:dyDescent="0.25">
      <c r="A271" s="903" t="s">
        <v>436</v>
      </c>
      <c r="B271" s="39">
        <v>4992</v>
      </c>
      <c r="C271" s="493">
        <v>29127</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634640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634640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5640231</v>
      </c>
      <c r="D275" s="489">
        <f t="shared" si="12"/>
        <v>380946</v>
      </c>
      <c r="E275" s="489">
        <f t="shared" si="12"/>
        <v>67278</v>
      </c>
      <c r="F275" s="489">
        <f t="shared" si="12"/>
        <v>434144</v>
      </c>
      <c r="G275" s="489">
        <f t="shared" si="12"/>
        <v>601540</v>
      </c>
      <c r="H275" s="489">
        <f t="shared" si="12"/>
        <v>24149</v>
      </c>
      <c r="I275" s="489">
        <f t="shared" si="12"/>
        <v>31820</v>
      </c>
      <c r="J275" s="489">
        <f t="shared" si="12"/>
        <v>358289</v>
      </c>
      <c r="K275" s="439">
        <f t="shared" si="12"/>
        <v>32752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10" orientation="landscape" useFirstPageNumber="1" r:id="rId1"/>
  <headerFooter alignWithMargins="0">
    <oddHeader>&amp;C&amp;"Arial,Bold"&amp;9STATEMENT OF REVENUES RECEIVED/REVENUES
FOR THE YEAR ENDING JUNE 30, 2017&amp;R&amp;8 Page &amp;P</oddHeader>
    <oddFooter>&amp;CThe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7" activePane="bottomLeft" state="frozen"/>
      <selection pane="bottomLeft" sqref="A1:A1048576"/>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1624925</v>
      </c>
      <c r="D5" s="408">
        <v>459447</v>
      </c>
      <c r="E5" s="408">
        <v>14842</v>
      </c>
      <c r="F5" s="408">
        <v>59075</v>
      </c>
      <c r="G5" s="408"/>
      <c r="H5" s="408">
        <v>1544</v>
      </c>
      <c r="I5" s="432"/>
      <c r="J5" s="432"/>
      <c r="K5" s="410">
        <f>SUM(C5:J5)</f>
        <v>2159833</v>
      </c>
      <c r="L5" s="408">
        <v>2159362</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123024</v>
      </c>
      <c r="D7" s="432">
        <v>35654</v>
      </c>
      <c r="E7" s="432"/>
      <c r="F7" s="432">
        <v>22244</v>
      </c>
      <c r="G7" s="432">
        <v>1547</v>
      </c>
      <c r="H7" s="432"/>
      <c r="I7" s="432"/>
      <c r="J7" s="432"/>
      <c r="K7" s="410">
        <f t="shared" ref="K7:K32" si="0">SUM(C7:J7)</f>
        <v>182469</v>
      </c>
      <c r="L7" s="408">
        <v>201795</v>
      </c>
    </row>
    <row r="8" spans="1:14" x14ac:dyDescent="0.2">
      <c r="A8" s="1754" t="s">
        <v>171</v>
      </c>
      <c r="B8" s="265">
        <v>1200</v>
      </c>
      <c r="C8" s="408">
        <v>689134</v>
      </c>
      <c r="D8" s="408">
        <v>177021</v>
      </c>
      <c r="E8" s="408">
        <v>1075</v>
      </c>
      <c r="F8" s="408">
        <v>4230</v>
      </c>
      <c r="G8" s="408"/>
      <c r="H8" s="408">
        <v>2300</v>
      </c>
      <c r="I8" s="432"/>
      <c r="J8" s="432"/>
      <c r="K8" s="410">
        <f t="shared" si="0"/>
        <v>873760</v>
      </c>
      <c r="L8" s="408">
        <v>883220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60154</v>
      </c>
      <c r="D10" s="408">
        <v>36250</v>
      </c>
      <c r="E10" s="408"/>
      <c r="F10" s="408">
        <v>60377</v>
      </c>
      <c r="G10" s="408"/>
      <c r="H10" s="408"/>
      <c r="I10" s="432"/>
      <c r="J10" s="432"/>
      <c r="K10" s="410">
        <f t="shared" si="0"/>
        <v>156781</v>
      </c>
      <c r="L10" s="408">
        <v>153385</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200316</v>
      </c>
      <c r="D13" s="408">
        <v>45000</v>
      </c>
      <c r="E13" s="408">
        <v>5447</v>
      </c>
      <c r="F13" s="408">
        <v>4748</v>
      </c>
      <c r="G13" s="408"/>
      <c r="H13" s="408">
        <v>1030</v>
      </c>
      <c r="I13" s="432"/>
      <c r="J13" s="432"/>
      <c r="K13" s="410">
        <f t="shared" si="0"/>
        <v>256541</v>
      </c>
      <c r="L13" s="408">
        <v>245724</v>
      </c>
    </row>
    <row r="14" spans="1:14" x14ac:dyDescent="0.2">
      <c r="A14" s="1754" t="s">
        <v>1117</v>
      </c>
      <c r="B14" s="265">
        <v>1500</v>
      </c>
      <c r="C14" s="408">
        <v>68323</v>
      </c>
      <c r="D14" s="408">
        <v>6699</v>
      </c>
      <c r="E14" s="408">
        <v>21596</v>
      </c>
      <c r="F14" s="408">
        <v>7082</v>
      </c>
      <c r="G14" s="408"/>
      <c r="H14" s="408">
        <v>1150</v>
      </c>
      <c r="I14" s="432"/>
      <c r="J14" s="432"/>
      <c r="K14" s="410">
        <f t="shared" si="0"/>
        <v>104850</v>
      </c>
      <c r="L14" s="408">
        <v>99706</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2765876</v>
      </c>
      <c r="D33" s="411">
        <f t="shared" ref="D33:L33" si="1">SUM(D5:D32)</f>
        <v>760071</v>
      </c>
      <c r="E33" s="411">
        <f t="shared" si="1"/>
        <v>42960</v>
      </c>
      <c r="F33" s="411">
        <f t="shared" si="1"/>
        <v>157756</v>
      </c>
      <c r="G33" s="411">
        <f t="shared" si="1"/>
        <v>1547</v>
      </c>
      <c r="H33" s="411">
        <f t="shared" si="1"/>
        <v>6024</v>
      </c>
      <c r="I33" s="411">
        <f t="shared" si="1"/>
        <v>0</v>
      </c>
      <c r="J33" s="411">
        <f t="shared" si="1"/>
        <v>0</v>
      </c>
      <c r="K33" s="411">
        <f t="shared" si="1"/>
        <v>3734234</v>
      </c>
      <c r="L33" s="411">
        <f t="shared" si="1"/>
        <v>3743192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39885</v>
      </c>
      <c r="D36" s="414">
        <v>11481</v>
      </c>
      <c r="E36" s="414">
        <v>5141</v>
      </c>
      <c r="F36" s="414"/>
      <c r="G36" s="414"/>
      <c r="H36" s="414"/>
      <c r="I36" s="432"/>
      <c r="J36" s="432"/>
      <c r="K36" s="410">
        <f t="shared" ref="K36:K41" si="2">SUM(C36:J36)</f>
        <v>56507</v>
      </c>
      <c r="L36" s="408">
        <v>63555</v>
      </c>
    </row>
    <row r="37" spans="1:14" x14ac:dyDescent="0.2">
      <c r="A37" s="1754" t="s">
        <v>1265</v>
      </c>
      <c r="B37" s="265">
        <v>2120</v>
      </c>
      <c r="C37" s="408">
        <v>50322</v>
      </c>
      <c r="D37" s="408">
        <v>12799</v>
      </c>
      <c r="E37" s="408"/>
      <c r="F37" s="408"/>
      <c r="G37" s="408"/>
      <c r="H37" s="408"/>
      <c r="I37" s="432"/>
      <c r="J37" s="432"/>
      <c r="K37" s="410">
        <f t="shared" si="2"/>
        <v>63121</v>
      </c>
      <c r="L37" s="408">
        <v>64066</v>
      </c>
    </row>
    <row r="38" spans="1:14" x14ac:dyDescent="0.2">
      <c r="A38" s="1754" t="s">
        <v>220</v>
      </c>
      <c r="B38" s="265">
        <v>2130</v>
      </c>
      <c r="C38" s="408">
        <v>63536</v>
      </c>
      <c r="D38" s="408">
        <v>12642</v>
      </c>
      <c r="E38" s="408">
        <v>111</v>
      </c>
      <c r="F38" s="408">
        <v>4393</v>
      </c>
      <c r="G38" s="408"/>
      <c r="H38" s="408">
        <v>70</v>
      </c>
      <c r="I38" s="432"/>
      <c r="J38" s="432"/>
      <c r="K38" s="410">
        <f t="shared" si="2"/>
        <v>80752</v>
      </c>
      <c r="L38" s="408">
        <v>81159</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1883</v>
      </c>
      <c r="B41" s="265">
        <v>2190</v>
      </c>
      <c r="C41" s="408">
        <v>4375</v>
      </c>
      <c r="D41" s="408">
        <v>723</v>
      </c>
      <c r="E41" s="408">
        <v>353</v>
      </c>
      <c r="F41" s="408"/>
      <c r="G41" s="408"/>
      <c r="H41" s="408"/>
      <c r="I41" s="432"/>
      <c r="J41" s="432"/>
      <c r="K41" s="410">
        <f t="shared" si="2"/>
        <v>5451</v>
      </c>
      <c r="L41" s="408"/>
    </row>
    <row r="42" spans="1:14" ht="12.75" customHeight="1" thickBot="1" x14ac:dyDescent="0.25">
      <c r="A42" s="877" t="s">
        <v>640</v>
      </c>
      <c r="B42" s="464" t="s">
        <v>812</v>
      </c>
      <c r="C42" s="411">
        <f>SUM(C36:C41)</f>
        <v>158118</v>
      </c>
      <c r="D42" s="411">
        <f t="shared" ref="D42:L42" si="3">SUM(D36:D41)</f>
        <v>37645</v>
      </c>
      <c r="E42" s="411">
        <f t="shared" si="3"/>
        <v>5605</v>
      </c>
      <c r="F42" s="411">
        <f t="shared" si="3"/>
        <v>4393</v>
      </c>
      <c r="G42" s="411">
        <f t="shared" si="3"/>
        <v>0</v>
      </c>
      <c r="H42" s="411">
        <f t="shared" si="3"/>
        <v>70</v>
      </c>
      <c r="I42" s="411">
        <f t="shared" si="3"/>
        <v>0</v>
      </c>
      <c r="J42" s="411">
        <f t="shared" si="3"/>
        <v>0</v>
      </c>
      <c r="K42" s="411">
        <f t="shared" si="3"/>
        <v>205831</v>
      </c>
      <c r="L42" s="411">
        <f t="shared" si="3"/>
        <v>208780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4096</v>
      </c>
      <c r="D44" s="414">
        <v>92</v>
      </c>
      <c r="E44" s="414">
        <v>7243</v>
      </c>
      <c r="F44" s="414"/>
      <c r="G44" s="414"/>
      <c r="H44" s="414"/>
      <c r="I44" s="432"/>
      <c r="J44" s="432"/>
      <c r="K44" s="416">
        <f>SUM(C44:J44)</f>
        <v>11431</v>
      </c>
      <c r="L44" s="414">
        <v>20823</v>
      </c>
    </row>
    <row r="45" spans="1:14" x14ac:dyDescent="0.2">
      <c r="A45" s="1754" t="s">
        <v>956</v>
      </c>
      <c r="B45" s="265">
        <v>2220</v>
      </c>
      <c r="C45" s="408">
        <v>34293</v>
      </c>
      <c r="D45" s="408">
        <v>5021</v>
      </c>
      <c r="E45" s="408">
        <v>3068</v>
      </c>
      <c r="F45" s="408">
        <v>15833</v>
      </c>
      <c r="G45" s="408">
        <v>3775</v>
      </c>
      <c r="H45" s="408"/>
      <c r="I45" s="432"/>
      <c r="J45" s="432"/>
      <c r="K45" s="416">
        <f>SUM(C45:J45)</f>
        <v>61990</v>
      </c>
      <c r="L45" s="408">
        <v>61117</v>
      </c>
    </row>
    <row r="46" spans="1:14" x14ac:dyDescent="0.2">
      <c r="A46" s="1754" t="s">
        <v>957</v>
      </c>
      <c r="B46" s="265">
        <v>2230</v>
      </c>
      <c r="C46" s="408"/>
      <c r="D46" s="408"/>
      <c r="E46" s="408">
        <v>7403</v>
      </c>
      <c r="F46" s="408"/>
      <c r="G46" s="408"/>
      <c r="H46" s="408"/>
      <c r="I46" s="432"/>
      <c r="J46" s="432"/>
      <c r="K46" s="416">
        <f>SUM(C46:J46)</f>
        <v>7403</v>
      </c>
      <c r="L46" s="408">
        <v>7399</v>
      </c>
    </row>
    <row r="47" spans="1:14" ht="12.75" customHeight="1" thickBot="1" x14ac:dyDescent="0.25">
      <c r="A47" s="877" t="s">
        <v>641</v>
      </c>
      <c r="B47" s="464" t="s">
        <v>33</v>
      </c>
      <c r="C47" s="411">
        <f>SUM(C44:C46)</f>
        <v>38389</v>
      </c>
      <c r="D47" s="411">
        <f t="shared" ref="D47:K47" si="4">SUM(D44:D46)</f>
        <v>5113</v>
      </c>
      <c r="E47" s="411">
        <f t="shared" si="4"/>
        <v>17714</v>
      </c>
      <c r="F47" s="411">
        <f t="shared" si="4"/>
        <v>15833</v>
      </c>
      <c r="G47" s="411">
        <f t="shared" si="4"/>
        <v>3775</v>
      </c>
      <c r="H47" s="411">
        <f t="shared" si="4"/>
        <v>0</v>
      </c>
      <c r="I47" s="411">
        <f t="shared" si="4"/>
        <v>0</v>
      </c>
      <c r="J47" s="411">
        <f t="shared" si="4"/>
        <v>0</v>
      </c>
      <c r="K47" s="411">
        <f t="shared" si="4"/>
        <v>80824</v>
      </c>
      <c r="L47" s="411">
        <f>SUM(L44:L46)</f>
        <v>89339</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10975</v>
      </c>
      <c r="F49" s="414">
        <v>614</v>
      </c>
      <c r="G49" s="414"/>
      <c r="H49" s="414">
        <v>530</v>
      </c>
      <c r="I49" s="432"/>
      <c r="J49" s="432"/>
      <c r="K49" s="416">
        <f>SUM(C49:J49)</f>
        <v>12119</v>
      </c>
      <c r="L49" s="414">
        <v>13730</v>
      </c>
    </row>
    <row r="50" spans="1:14" x14ac:dyDescent="0.2">
      <c r="A50" s="1754" t="s">
        <v>959</v>
      </c>
      <c r="B50" s="265">
        <v>2320</v>
      </c>
      <c r="C50" s="408">
        <v>106870</v>
      </c>
      <c r="D50" s="408">
        <v>32152</v>
      </c>
      <c r="E50" s="408">
        <v>2816</v>
      </c>
      <c r="F50" s="408">
        <v>3962</v>
      </c>
      <c r="G50" s="408"/>
      <c r="H50" s="408">
        <v>1346</v>
      </c>
      <c r="I50" s="432"/>
      <c r="J50" s="432"/>
      <c r="K50" s="416">
        <f>SUM(C50:J50)</f>
        <v>147146</v>
      </c>
      <c r="L50" s="408">
        <v>159806</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106870</v>
      </c>
      <c r="D53" s="411">
        <f t="shared" ref="D53:L53" si="5">SUM(D49:D52)</f>
        <v>32152</v>
      </c>
      <c r="E53" s="411">
        <f t="shared" si="5"/>
        <v>13791</v>
      </c>
      <c r="F53" s="411">
        <f t="shared" si="5"/>
        <v>4576</v>
      </c>
      <c r="G53" s="411">
        <f t="shared" si="5"/>
        <v>0</v>
      </c>
      <c r="H53" s="411">
        <f t="shared" si="5"/>
        <v>1876</v>
      </c>
      <c r="I53" s="411">
        <f t="shared" si="5"/>
        <v>0</v>
      </c>
      <c r="J53" s="411">
        <f t="shared" si="5"/>
        <v>0</v>
      </c>
      <c r="K53" s="411">
        <f t="shared" si="5"/>
        <v>159265</v>
      </c>
      <c r="L53" s="411">
        <f t="shared" si="5"/>
        <v>173536</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225294</v>
      </c>
      <c r="D55" s="414">
        <v>65749</v>
      </c>
      <c r="E55" s="414">
        <v>7646</v>
      </c>
      <c r="F55" s="414">
        <v>3097</v>
      </c>
      <c r="G55" s="414"/>
      <c r="H55" s="414">
        <v>270</v>
      </c>
      <c r="I55" s="432"/>
      <c r="J55" s="432"/>
      <c r="K55" s="416">
        <f>SUM(C55:J55)</f>
        <v>302056</v>
      </c>
      <c r="L55" s="414">
        <v>308040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225294</v>
      </c>
      <c r="D57" s="417">
        <f t="shared" ref="D57:K57" si="6">SUM(D55:D56)</f>
        <v>65749</v>
      </c>
      <c r="E57" s="417">
        <f t="shared" si="6"/>
        <v>7646</v>
      </c>
      <c r="F57" s="417">
        <f t="shared" si="6"/>
        <v>3097</v>
      </c>
      <c r="G57" s="417">
        <f t="shared" si="6"/>
        <v>0</v>
      </c>
      <c r="H57" s="417">
        <f t="shared" si="6"/>
        <v>270</v>
      </c>
      <c r="I57" s="417">
        <f t="shared" si="6"/>
        <v>0</v>
      </c>
      <c r="J57" s="417">
        <f t="shared" si="6"/>
        <v>0</v>
      </c>
      <c r="K57" s="417">
        <f t="shared" si="6"/>
        <v>302056</v>
      </c>
      <c r="L57" s="411">
        <f>SUM(L55:L56)</f>
        <v>308040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71228</v>
      </c>
      <c r="D60" s="408">
        <v>10043</v>
      </c>
      <c r="E60" s="408">
        <v>9538</v>
      </c>
      <c r="F60" s="408">
        <v>3022</v>
      </c>
      <c r="G60" s="408"/>
      <c r="H60" s="408">
        <v>204</v>
      </c>
      <c r="I60" s="432"/>
      <c r="J60" s="432"/>
      <c r="K60" s="416">
        <f t="shared" si="7"/>
        <v>94035</v>
      </c>
      <c r="L60" s="408">
        <v>94017</v>
      </c>
      <c r="M60" s="14"/>
      <c r="N60" s="14"/>
    </row>
    <row r="61" spans="1:14" s="15" customFormat="1" x14ac:dyDescent="0.2">
      <c r="A61" s="1754" t="s">
        <v>219</v>
      </c>
      <c r="B61" s="265">
        <v>2540</v>
      </c>
      <c r="C61" s="408">
        <v>182203</v>
      </c>
      <c r="D61" s="408">
        <v>27943</v>
      </c>
      <c r="E61" s="408">
        <v>9264</v>
      </c>
      <c r="F61" s="408">
        <v>560</v>
      </c>
      <c r="G61" s="408"/>
      <c r="H61" s="408"/>
      <c r="I61" s="432"/>
      <c r="J61" s="432"/>
      <c r="K61" s="416">
        <f t="shared" si="7"/>
        <v>219970</v>
      </c>
      <c r="L61" s="408">
        <v>223580</v>
      </c>
      <c r="M61" s="14"/>
      <c r="N61" s="14"/>
    </row>
    <row r="62" spans="1:14" s="15" customFormat="1" x14ac:dyDescent="0.2">
      <c r="A62" s="1754" t="s">
        <v>1107</v>
      </c>
      <c r="B62" s="265">
        <v>2550</v>
      </c>
      <c r="C62" s="408"/>
      <c r="D62" s="408"/>
      <c r="E62" s="408">
        <v>826</v>
      </c>
      <c r="F62" s="408"/>
      <c r="G62" s="408"/>
      <c r="H62" s="408"/>
      <c r="I62" s="432"/>
      <c r="J62" s="432"/>
      <c r="K62" s="416">
        <f t="shared" si="7"/>
        <v>826</v>
      </c>
      <c r="L62" s="408">
        <v>3461</v>
      </c>
      <c r="M62" s="14"/>
      <c r="N62" s="14"/>
    </row>
    <row r="63" spans="1:14" s="14" customFormat="1" x14ac:dyDescent="0.2">
      <c r="A63" s="1754" t="s">
        <v>106</v>
      </c>
      <c r="B63" s="265">
        <v>2560</v>
      </c>
      <c r="C63" s="408">
        <v>112947</v>
      </c>
      <c r="D63" s="408">
        <v>27705</v>
      </c>
      <c r="E63" s="408">
        <v>1264</v>
      </c>
      <c r="F63" s="408">
        <v>258391</v>
      </c>
      <c r="G63" s="408"/>
      <c r="H63" s="408">
        <v>170</v>
      </c>
      <c r="I63" s="432"/>
      <c r="J63" s="432"/>
      <c r="K63" s="416">
        <f t="shared" si="7"/>
        <v>400477</v>
      </c>
      <c r="L63" s="408">
        <v>414564</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366378</v>
      </c>
      <c r="D65" s="411">
        <f t="shared" ref="D65:L65" si="8">SUM(D59:D64)</f>
        <v>65691</v>
      </c>
      <c r="E65" s="411">
        <f t="shared" si="8"/>
        <v>20892</v>
      </c>
      <c r="F65" s="411">
        <f t="shared" si="8"/>
        <v>261973</v>
      </c>
      <c r="G65" s="411">
        <f t="shared" si="8"/>
        <v>0</v>
      </c>
      <c r="H65" s="411">
        <f t="shared" si="8"/>
        <v>374</v>
      </c>
      <c r="I65" s="411">
        <f t="shared" si="8"/>
        <v>0</v>
      </c>
      <c r="J65" s="411">
        <f t="shared" si="8"/>
        <v>0</v>
      </c>
      <c r="K65" s="411">
        <f t="shared" si="8"/>
        <v>715308</v>
      </c>
      <c r="L65" s="411">
        <f t="shared" si="8"/>
        <v>735622</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v>7090</v>
      </c>
      <c r="D70" s="408"/>
      <c r="E70" s="408"/>
      <c r="F70" s="408"/>
      <c r="G70" s="408"/>
      <c r="H70" s="408"/>
      <c r="I70" s="432"/>
      <c r="J70" s="432"/>
      <c r="K70" s="416">
        <f>SUM(C70:J70)</f>
        <v>7090</v>
      </c>
      <c r="L70" s="408">
        <v>7000</v>
      </c>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7090</v>
      </c>
      <c r="D72" s="411">
        <f t="shared" ref="D72:K72" si="9">SUM(D67:D71)</f>
        <v>0</v>
      </c>
      <c r="E72" s="411">
        <f t="shared" si="9"/>
        <v>0</v>
      </c>
      <c r="F72" s="411">
        <f t="shared" si="9"/>
        <v>0</v>
      </c>
      <c r="G72" s="411">
        <f t="shared" si="9"/>
        <v>0</v>
      </c>
      <c r="H72" s="411">
        <f t="shared" si="9"/>
        <v>0</v>
      </c>
      <c r="I72" s="411">
        <f t="shared" si="9"/>
        <v>0</v>
      </c>
      <c r="J72" s="411">
        <f t="shared" si="9"/>
        <v>0</v>
      </c>
      <c r="K72" s="411">
        <f t="shared" si="9"/>
        <v>7090</v>
      </c>
      <c r="L72" s="411">
        <f>SUM(L67:L71)</f>
        <v>7000</v>
      </c>
      <c r="M72" s="14"/>
      <c r="N72" s="14"/>
    </row>
    <row r="73" spans="1:14" s="15" customFormat="1" ht="14.25" thickTop="1" thickBot="1" x14ac:dyDescent="0.25">
      <c r="A73" s="1762" t="s">
        <v>1134</v>
      </c>
      <c r="B73" s="1746" t="s">
        <v>654</v>
      </c>
      <c r="C73" s="419">
        <v>55877</v>
      </c>
      <c r="D73" s="419">
        <v>13514</v>
      </c>
      <c r="E73" s="419">
        <v>1820</v>
      </c>
      <c r="F73" s="419">
        <v>200</v>
      </c>
      <c r="G73" s="419"/>
      <c r="H73" s="419"/>
      <c r="I73" s="425"/>
      <c r="J73" s="425"/>
      <c r="K73" s="411">
        <f>SUM(C73:J73)</f>
        <v>71411</v>
      </c>
      <c r="L73" s="420">
        <v>73271</v>
      </c>
      <c r="M73" s="14"/>
      <c r="N73" s="14"/>
    </row>
    <row r="74" spans="1:14" ht="12.75" customHeight="1" thickTop="1" thickBot="1" x14ac:dyDescent="0.25">
      <c r="A74" s="877" t="s">
        <v>952</v>
      </c>
      <c r="B74" s="1745">
        <v>2000</v>
      </c>
      <c r="C74" s="421">
        <f>SUM(C42,C47,C53,C57,C65,C72,C73)</f>
        <v>958016</v>
      </c>
      <c r="D74" s="421">
        <f t="shared" ref="D74:K74" si="10">SUM(D42,D47,D53,D57,D65,D72,D73)</f>
        <v>219864</v>
      </c>
      <c r="E74" s="421">
        <f t="shared" si="10"/>
        <v>67468</v>
      </c>
      <c r="F74" s="421">
        <f t="shared" si="10"/>
        <v>290072</v>
      </c>
      <c r="G74" s="421">
        <f t="shared" si="10"/>
        <v>3775</v>
      </c>
      <c r="H74" s="421">
        <f t="shared" si="10"/>
        <v>2590</v>
      </c>
      <c r="I74" s="421">
        <f t="shared" si="10"/>
        <v>0</v>
      </c>
      <c r="J74" s="421">
        <f t="shared" si="10"/>
        <v>0</v>
      </c>
      <c r="K74" s="421">
        <f t="shared" si="10"/>
        <v>1541785</v>
      </c>
      <c r="L74" s="421">
        <f>SUM(L42,L47,L53,L57,L65,L72,L73)</f>
        <v>1595588</v>
      </c>
    </row>
    <row r="75" spans="1:14" s="23" customFormat="1" ht="18" customHeight="1" thickTop="1" thickBot="1" x14ac:dyDescent="0.25">
      <c r="A75" s="1753" t="s">
        <v>50</v>
      </c>
      <c r="B75" s="1747" t="s">
        <v>655</v>
      </c>
      <c r="C75" s="419"/>
      <c r="D75" s="419"/>
      <c r="E75" s="419">
        <v>2998</v>
      </c>
      <c r="F75" s="419"/>
      <c r="G75" s="419"/>
      <c r="H75" s="419">
        <v>9823</v>
      </c>
      <c r="I75" s="425"/>
      <c r="J75" s="425"/>
      <c r="K75" s="411">
        <f>SUM(C75:J75)</f>
        <v>12821</v>
      </c>
      <c r="L75" s="420">
        <v>10728</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36590</v>
      </c>
      <c r="F79" s="409"/>
      <c r="G79" s="409"/>
      <c r="H79" s="408">
        <v>350</v>
      </c>
      <c r="I79" s="503"/>
      <c r="J79" s="503"/>
      <c r="K79" s="410">
        <f t="shared" si="11"/>
        <v>36940</v>
      </c>
      <c r="L79" s="408">
        <v>27010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v>14628</v>
      </c>
      <c r="F83" s="409"/>
      <c r="G83" s="409"/>
      <c r="H83" s="408"/>
      <c r="I83" s="503"/>
      <c r="J83" s="503"/>
      <c r="K83" s="410">
        <f t="shared" si="11"/>
        <v>14628</v>
      </c>
      <c r="L83" s="408">
        <v>13848</v>
      </c>
    </row>
    <row r="84" spans="1:12" ht="13.5" thickBot="1" x14ac:dyDescent="0.25">
      <c r="A84" s="877" t="s">
        <v>1851</v>
      </c>
      <c r="B84" s="529">
        <v>4100</v>
      </c>
      <c r="C84" s="409"/>
      <c r="D84" s="409"/>
      <c r="E84" s="411">
        <f>SUM(E78:E83)</f>
        <v>51218</v>
      </c>
      <c r="F84" s="409"/>
      <c r="G84" s="409"/>
      <c r="H84" s="411">
        <f>SUM(H78:H83)</f>
        <v>350</v>
      </c>
      <c r="I84" s="503"/>
      <c r="J84" s="503"/>
      <c r="K84" s="411">
        <f>SUM(K78:K83)</f>
        <v>51568</v>
      </c>
      <c r="L84" s="411">
        <f>SUM(L78:L83)</f>
        <v>40858</v>
      </c>
    </row>
    <row r="85" spans="1:12" ht="12.75" customHeight="1" thickTop="1" thickBot="1" x14ac:dyDescent="0.25">
      <c r="A85" s="874" t="s">
        <v>289</v>
      </c>
      <c r="B85" s="513">
        <v>4210</v>
      </c>
      <c r="C85" s="409"/>
      <c r="D85" s="409"/>
      <c r="E85" s="434"/>
      <c r="F85" s="409"/>
      <c r="G85" s="409"/>
      <c r="H85" s="695">
        <v>2950</v>
      </c>
      <c r="I85" s="503"/>
      <c r="J85" s="503"/>
      <c r="K85" s="516">
        <f>H85</f>
        <v>2950</v>
      </c>
      <c r="L85" s="438">
        <v>0</v>
      </c>
    </row>
    <row r="86" spans="1:12" ht="12.75" customHeight="1" thickTop="1" thickBot="1" x14ac:dyDescent="0.25">
      <c r="A86" s="1749" t="s">
        <v>794</v>
      </c>
      <c r="B86" s="862">
        <v>4220</v>
      </c>
      <c r="C86" s="409"/>
      <c r="D86" s="409"/>
      <c r="E86" s="433"/>
      <c r="F86" s="409"/>
      <c r="G86" s="409"/>
      <c r="H86" s="432">
        <v>143192</v>
      </c>
      <c r="I86" s="503"/>
      <c r="J86" s="503"/>
      <c r="K86" s="516">
        <f t="shared" ref="K86:K98" si="12">H86</f>
        <v>143192</v>
      </c>
      <c r="L86" s="438">
        <v>174775</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146142</v>
      </c>
      <c r="I92" s="503"/>
      <c r="J92" s="503"/>
      <c r="K92" s="516">
        <f t="shared" si="12"/>
        <v>146142</v>
      </c>
      <c r="L92" s="1052">
        <f>SUM(L85:L91)</f>
        <v>174775</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51218</v>
      </c>
      <c r="F102" s="409"/>
      <c r="G102" s="409"/>
      <c r="H102" s="421">
        <f>SUM(H84,H92,H100,H101)</f>
        <v>146492</v>
      </c>
      <c r="I102" s="503"/>
      <c r="J102" s="503"/>
      <c r="K102" s="421">
        <f>SUM(K84,K92,K100,K101)</f>
        <v>197710</v>
      </c>
      <c r="L102" s="421">
        <f>SUM(L84,L92,L100,L101)</f>
        <v>215633</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3723892</v>
      </c>
      <c r="D114" s="411">
        <f t="shared" ref="D114:K114" si="13">SUM(D33,D74,D75,D102,D112,D113)</f>
        <v>979935</v>
      </c>
      <c r="E114" s="411">
        <f t="shared" si="13"/>
        <v>164644</v>
      </c>
      <c r="F114" s="411">
        <f t="shared" si="13"/>
        <v>447828</v>
      </c>
      <c r="G114" s="411">
        <f t="shared" si="13"/>
        <v>5322</v>
      </c>
      <c r="H114" s="411">
        <f>SUM(H33,H74,H75,H102,H112,H113)</f>
        <v>164929</v>
      </c>
      <c r="I114" s="411">
        <f t="shared" si="13"/>
        <v>0</v>
      </c>
      <c r="J114" s="411">
        <f t="shared" si="13"/>
        <v>0</v>
      </c>
      <c r="K114" s="411">
        <f t="shared" si="13"/>
        <v>5486550</v>
      </c>
      <c r="L114" s="411">
        <f>SUM(L33,L74,L75,L102,L112,L113)</f>
        <v>5565141</v>
      </c>
    </row>
    <row r="115" spans="1:14" ht="23.25" thickTop="1" x14ac:dyDescent="0.2">
      <c r="A115" s="1766" t="s">
        <v>1155</v>
      </c>
      <c r="B115" s="882"/>
      <c r="C115" s="412"/>
      <c r="D115" s="412"/>
      <c r="E115" s="412"/>
      <c r="F115" s="412"/>
      <c r="G115" s="412"/>
      <c r="H115" s="412"/>
      <c r="I115" s="412"/>
      <c r="J115" s="412"/>
      <c r="K115" s="436">
        <f>'Revenues 9-14'!C275-'Expenditures 15-22'!K114</f>
        <v>153681</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c r="D124" s="408"/>
      <c r="E124" s="408">
        <v>67787</v>
      </c>
      <c r="F124" s="408">
        <v>284876</v>
      </c>
      <c r="G124" s="408">
        <v>5642</v>
      </c>
      <c r="H124" s="408">
        <v>36</v>
      </c>
      <c r="I124" s="432"/>
      <c r="J124" s="432"/>
      <c r="K124" s="411">
        <f>SUM(C124:J124)</f>
        <v>358341</v>
      </c>
      <c r="L124" s="408">
        <v>362640</v>
      </c>
    </row>
    <row r="125" spans="1:14" ht="14.25" thickTop="1" thickBot="1" x14ac:dyDescent="0.25">
      <c r="A125" s="1754" t="s">
        <v>1107</v>
      </c>
      <c r="B125" s="265">
        <v>2550</v>
      </c>
      <c r="C125" s="408"/>
      <c r="D125" s="408"/>
      <c r="E125" s="408">
        <v>63</v>
      </c>
      <c r="F125" s="408">
        <v>4705</v>
      </c>
      <c r="G125" s="408"/>
      <c r="H125" s="408"/>
      <c r="I125" s="432"/>
      <c r="J125" s="432"/>
      <c r="K125" s="411">
        <f>SUM(C125:J125)</f>
        <v>4768</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67850</v>
      </c>
      <c r="F127" s="411">
        <f t="shared" si="14"/>
        <v>289581</v>
      </c>
      <c r="G127" s="411">
        <f t="shared" si="14"/>
        <v>5642</v>
      </c>
      <c r="H127" s="411">
        <f t="shared" si="14"/>
        <v>36</v>
      </c>
      <c r="I127" s="411">
        <f t="shared" si="14"/>
        <v>0</v>
      </c>
      <c r="J127" s="411">
        <f t="shared" si="14"/>
        <v>0</v>
      </c>
      <c r="K127" s="411">
        <f t="shared" si="14"/>
        <v>363109</v>
      </c>
      <c r="L127" s="411">
        <f t="shared" si="14"/>
        <v>362640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67850</v>
      </c>
      <c r="F129" s="421">
        <f t="shared" si="15"/>
        <v>289581</v>
      </c>
      <c r="G129" s="421">
        <f t="shared" si="15"/>
        <v>5642</v>
      </c>
      <c r="H129" s="421">
        <f t="shared" si="15"/>
        <v>36</v>
      </c>
      <c r="I129" s="421">
        <f t="shared" si="15"/>
        <v>0</v>
      </c>
      <c r="J129" s="421">
        <f t="shared" si="15"/>
        <v>0</v>
      </c>
      <c r="K129" s="421">
        <f t="shared" si="15"/>
        <v>363109</v>
      </c>
      <c r="L129" s="421">
        <f t="shared" si="15"/>
        <v>362640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0</v>
      </c>
      <c r="D150" s="411">
        <f t="shared" ref="D150:K150" si="16">SUM(D129,D130,D138,D148,D149)</f>
        <v>0</v>
      </c>
      <c r="E150" s="411">
        <f t="shared" si="16"/>
        <v>67850</v>
      </c>
      <c r="F150" s="411">
        <f t="shared" si="16"/>
        <v>289581</v>
      </c>
      <c r="G150" s="411">
        <f t="shared" si="16"/>
        <v>5642</v>
      </c>
      <c r="H150" s="411">
        <f t="shared" si="16"/>
        <v>36</v>
      </c>
      <c r="I150" s="411">
        <f t="shared" si="16"/>
        <v>0</v>
      </c>
      <c r="J150" s="411">
        <f t="shared" si="16"/>
        <v>0</v>
      </c>
      <c r="K150" s="411">
        <f t="shared" si="16"/>
        <v>363109</v>
      </c>
      <c r="L150" s="411">
        <f>SUM(L129,L130,L138,L148,L149)</f>
        <v>362640</v>
      </c>
    </row>
    <row r="151" spans="1:14" ht="12.75" customHeight="1" thickTop="1" x14ac:dyDescent="0.2">
      <c r="A151" s="2281" t="s">
        <v>1378</v>
      </c>
      <c r="B151" s="2282"/>
      <c r="C151" s="412"/>
      <c r="D151" s="412"/>
      <c r="E151" s="412"/>
      <c r="F151" s="412"/>
      <c r="G151" s="412"/>
      <c r="H151" s="412"/>
      <c r="I151" s="412"/>
      <c r="J151" s="409"/>
      <c r="K151" s="436">
        <f>'Revenues 9-14'!D275-'Expenditures 15-22'!K150</f>
        <v>17837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6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15615</v>
      </c>
      <c r="I163" s="409"/>
      <c r="J163" s="409"/>
      <c r="K163" s="410">
        <f>SUM(C163:H163)</f>
        <v>15615</v>
      </c>
      <c r="L163" s="1804">
        <v>15616</v>
      </c>
    </row>
    <row r="164" spans="1:14" ht="33.75" customHeight="1" x14ac:dyDescent="0.2">
      <c r="A164" s="1774" t="s">
        <v>290</v>
      </c>
      <c r="B164" s="532" t="s">
        <v>32</v>
      </c>
      <c r="C164" s="409"/>
      <c r="D164" s="409"/>
      <c r="E164" s="409"/>
      <c r="F164" s="409"/>
      <c r="G164" s="409"/>
      <c r="H164" s="1807">
        <v>51663</v>
      </c>
      <c r="I164" s="409"/>
      <c r="J164" s="409"/>
      <c r="K164" s="410">
        <f>SUM(C164:J164)</f>
        <v>51663</v>
      </c>
      <c r="L164" s="1807">
        <v>51662</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67278</v>
      </c>
      <c r="I166" s="433"/>
      <c r="J166" s="409"/>
      <c r="K166" s="421">
        <f>SUM(K162,K163,K164,K165)</f>
        <v>67278</v>
      </c>
      <c r="L166" s="421">
        <f>SUM(L162,L163,L164,L165)</f>
        <v>67278</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67278</v>
      </c>
      <c r="I168" s="433"/>
      <c r="J168" s="409"/>
      <c r="K168" s="421">
        <f>SUM(K154,K166,K167)</f>
        <v>67278</v>
      </c>
      <c r="L168" s="421">
        <f>SUM(L154,L166,L167)</f>
        <v>67278</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249499</v>
      </c>
      <c r="D176" s="408">
        <v>33612</v>
      </c>
      <c r="E176" s="408">
        <v>20649</v>
      </c>
      <c r="F176" s="408">
        <v>82010</v>
      </c>
      <c r="G176" s="408"/>
      <c r="H176" s="408">
        <v>5325</v>
      </c>
      <c r="I176" s="432"/>
      <c r="J176" s="432"/>
      <c r="K176" s="410">
        <f>SUM(C176:J176)</f>
        <v>391095</v>
      </c>
      <c r="L176" s="408">
        <v>433085</v>
      </c>
    </row>
    <row r="177" spans="1:14" ht="12.75" customHeight="1" thickBot="1" x14ac:dyDescent="0.25">
      <c r="A177" s="1761" t="s">
        <v>1134</v>
      </c>
      <c r="B177" s="1802">
        <v>2900</v>
      </c>
      <c r="C177" s="419">
        <v>4982</v>
      </c>
      <c r="D177" s="419">
        <v>1677</v>
      </c>
      <c r="E177" s="419">
        <v>13776</v>
      </c>
      <c r="F177" s="419"/>
      <c r="G177" s="419"/>
      <c r="H177" s="419"/>
      <c r="I177" s="800"/>
      <c r="J177" s="800"/>
      <c r="K177" s="421">
        <f>SUM(C177:J177)</f>
        <v>20435</v>
      </c>
      <c r="L177" s="419">
        <v>16000</v>
      </c>
    </row>
    <row r="178" spans="1:14" ht="12.75" customHeight="1" thickTop="1" thickBot="1" x14ac:dyDescent="0.25">
      <c r="A178" s="1778" t="s">
        <v>952</v>
      </c>
      <c r="B178" s="464" t="s">
        <v>649</v>
      </c>
      <c r="C178" s="421">
        <f>SUM(C174,C176,C177)</f>
        <v>254481</v>
      </c>
      <c r="D178" s="421">
        <f t="shared" ref="D178:J178" si="17">SUM(D174,D176,D177)</f>
        <v>35289</v>
      </c>
      <c r="E178" s="421">
        <f t="shared" si="17"/>
        <v>34425</v>
      </c>
      <c r="F178" s="421">
        <f t="shared" si="17"/>
        <v>82010</v>
      </c>
      <c r="G178" s="421">
        <f t="shared" si="17"/>
        <v>0</v>
      </c>
      <c r="H178" s="421">
        <f t="shared" si="17"/>
        <v>5325</v>
      </c>
      <c r="I178" s="421">
        <f t="shared" si="17"/>
        <v>0</v>
      </c>
      <c r="J178" s="421">
        <f t="shared" si="17"/>
        <v>0</v>
      </c>
      <c r="K178" s="421">
        <f>SUM(K174,K176,K177)</f>
        <v>411530</v>
      </c>
      <c r="L178" s="421">
        <f>SUM(L174, L176:L177)</f>
        <v>449085</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1227</v>
      </c>
      <c r="I199" s="409"/>
      <c r="J199" s="409"/>
      <c r="K199" s="1811">
        <f>SUM(H199)</f>
        <v>1227</v>
      </c>
      <c r="L199" s="695">
        <v>2500</v>
      </c>
    </row>
    <row r="200" spans="1:14" ht="30" customHeight="1" x14ac:dyDescent="0.2">
      <c r="A200" s="880" t="s">
        <v>291</v>
      </c>
      <c r="B200" s="533" t="s">
        <v>32</v>
      </c>
      <c r="C200" s="409"/>
      <c r="D200" s="409"/>
      <c r="E200" s="409"/>
      <c r="F200" s="409"/>
      <c r="G200" s="409"/>
      <c r="H200" s="408">
        <v>16934</v>
      </c>
      <c r="I200" s="409"/>
      <c r="J200" s="409"/>
      <c r="K200" s="410">
        <f>SUM(H200)</f>
        <v>16934</v>
      </c>
      <c r="L200" s="408">
        <v>36325</v>
      </c>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18161</v>
      </c>
      <c r="I202" s="409"/>
      <c r="J202" s="409"/>
      <c r="K202" s="421">
        <f>SUM(K198,K199,K200,K201)</f>
        <v>18161</v>
      </c>
      <c r="L202" s="421">
        <f>SUM(L198,L199,L200,L201)</f>
        <v>38825</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254481</v>
      </c>
      <c r="D204" s="411">
        <f>SUM(D178,D179)</f>
        <v>35289</v>
      </c>
      <c r="E204" s="411">
        <f>SUM(E178,E179,E190)</f>
        <v>34425</v>
      </c>
      <c r="F204" s="411">
        <f>SUM(F178,F179)</f>
        <v>82010</v>
      </c>
      <c r="G204" s="411">
        <f>SUM(G178,G179)</f>
        <v>0</v>
      </c>
      <c r="H204" s="411">
        <f>SUM(H178,H179,H190,H202,H203)</f>
        <v>23486</v>
      </c>
      <c r="I204" s="411">
        <f>SUM(I178,I179)</f>
        <v>0</v>
      </c>
      <c r="J204" s="411">
        <f>SUM(J178,J179)</f>
        <v>0</v>
      </c>
      <c r="K204" s="410">
        <f>SUM(K178,K179,K190,K202,K203)</f>
        <v>429691</v>
      </c>
      <c r="L204" s="411">
        <f>SUM(L178,L179,L190,L202,L203)</f>
        <v>487910</v>
      </c>
    </row>
    <row r="205" spans="1:14" ht="23.25" thickTop="1" x14ac:dyDescent="0.2">
      <c r="A205" s="1766" t="s">
        <v>1155</v>
      </c>
      <c r="B205" s="463"/>
      <c r="C205" s="412"/>
      <c r="D205" s="412"/>
      <c r="E205" s="412"/>
      <c r="F205" s="412"/>
      <c r="G205" s="412"/>
      <c r="H205" s="412"/>
      <c r="I205" s="409"/>
      <c r="J205" s="409"/>
      <c r="K205" s="436">
        <f>'Revenues 9-14'!F275-'Expenditures 15-22'!K204</f>
        <v>4453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42581</v>
      </c>
      <c r="E209" s="409"/>
      <c r="F209" s="409"/>
      <c r="G209" s="409"/>
      <c r="H209" s="409"/>
      <c r="I209" s="409"/>
      <c r="J209" s="409"/>
      <c r="K209" s="410">
        <f>D209</f>
        <v>42581</v>
      </c>
      <c r="L209" s="408">
        <v>43508</v>
      </c>
    </row>
    <row r="210" spans="1:12" x14ac:dyDescent="0.2">
      <c r="A210" s="1754" t="s">
        <v>170</v>
      </c>
      <c r="B210" s="265" t="s">
        <v>1121</v>
      </c>
      <c r="C210" s="409"/>
      <c r="D210" s="432">
        <v>13712</v>
      </c>
      <c r="E210" s="409"/>
      <c r="F210" s="409"/>
      <c r="G210" s="409"/>
      <c r="H210" s="409"/>
      <c r="I210" s="409"/>
      <c r="J210" s="409"/>
      <c r="K210" s="410">
        <f t="shared" ref="K210:K222" si="19">D210</f>
        <v>13712</v>
      </c>
      <c r="L210" s="408">
        <v>13820</v>
      </c>
    </row>
    <row r="211" spans="1:12" x14ac:dyDescent="0.2">
      <c r="A211" s="1754" t="s">
        <v>171</v>
      </c>
      <c r="B211" s="265">
        <v>1200</v>
      </c>
      <c r="C211" s="409"/>
      <c r="D211" s="408">
        <v>57979</v>
      </c>
      <c r="E211" s="409"/>
      <c r="F211" s="409"/>
      <c r="G211" s="409"/>
      <c r="H211" s="409"/>
      <c r="I211" s="409"/>
      <c r="J211" s="409"/>
      <c r="K211" s="410">
        <f t="shared" si="19"/>
        <v>57979</v>
      </c>
      <c r="L211" s="408">
        <v>56855</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6959</v>
      </c>
      <c r="E213" s="409"/>
      <c r="F213" s="409"/>
      <c r="G213" s="409"/>
      <c r="H213" s="409"/>
      <c r="I213" s="409"/>
      <c r="J213" s="409"/>
      <c r="K213" s="410">
        <f t="shared" si="19"/>
        <v>6959</v>
      </c>
      <c r="L213" s="408">
        <v>6108</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1072</v>
      </c>
      <c r="E216" s="409"/>
      <c r="F216" s="409"/>
      <c r="G216" s="409"/>
      <c r="H216" s="409"/>
      <c r="I216" s="409"/>
      <c r="J216" s="409"/>
      <c r="K216" s="410">
        <f t="shared" si="19"/>
        <v>1072</v>
      </c>
      <c r="L216" s="408">
        <v>910</v>
      </c>
    </row>
    <row r="217" spans="1:12" x14ac:dyDescent="0.2">
      <c r="A217" s="1754" t="s">
        <v>1117</v>
      </c>
      <c r="B217" s="265">
        <v>1500</v>
      </c>
      <c r="C217" s="409"/>
      <c r="D217" s="408">
        <v>2527</v>
      </c>
      <c r="E217" s="409"/>
      <c r="F217" s="409"/>
      <c r="G217" s="409"/>
      <c r="H217" s="409"/>
      <c r="I217" s="409"/>
      <c r="J217" s="409"/>
      <c r="K217" s="410">
        <f t="shared" si="19"/>
        <v>2527</v>
      </c>
      <c r="L217" s="408">
        <v>2925</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124830</v>
      </c>
      <c r="E223" s="409"/>
      <c r="F223" s="409"/>
      <c r="G223" s="409"/>
      <c r="H223" s="409"/>
      <c r="I223" s="409"/>
      <c r="J223" s="409"/>
      <c r="K223" s="411">
        <f>SUM(K209:K222)</f>
        <v>124830</v>
      </c>
      <c r="L223" s="411">
        <f>SUM(L209:L222)</f>
        <v>124126</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734</v>
      </c>
      <c r="E226" s="409"/>
      <c r="F226" s="409"/>
      <c r="G226" s="409"/>
      <c r="H226" s="409"/>
      <c r="I226" s="409"/>
      <c r="J226" s="409"/>
      <c r="K226" s="410">
        <f t="shared" ref="K226:K231" si="20">D226</f>
        <v>734</v>
      </c>
      <c r="L226" s="408">
        <v>745</v>
      </c>
    </row>
    <row r="227" spans="1:12" x14ac:dyDescent="0.2">
      <c r="A227" s="1754" t="s">
        <v>1265</v>
      </c>
      <c r="B227" s="265">
        <v>2120</v>
      </c>
      <c r="C227" s="409"/>
      <c r="D227" s="408">
        <v>902</v>
      </c>
      <c r="E227" s="409"/>
      <c r="F227" s="409"/>
      <c r="G227" s="409"/>
      <c r="H227" s="409"/>
      <c r="I227" s="409"/>
      <c r="J227" s="409"/>
      <c r="K227" s="410">
        <f t="shared" si="20"/>
        <v>902</v>
      </c>
      <c r="L227" s="408">
        <v>915</v>
      </c>
    </row>
    <row r="228" spans="1:12" x14ac:dyDescent="0.2">
      <c r="A228" s="1754" t="s">
        <v>220</v>
      </c>
      <c r="B228" s="265">
        <v>2130</v>
      </c>
      <c r="C228" s="409"/>
      <c r="D228" s="408">
        <v>16004</v>
      </c>
      <c r="E228" s="409"/>
      <c r="F228" s="409"/>
      <c r="G228" s="409"/>
      <c r="H228" s="409"/>
      <c r="I228" s="409"/>
      <c r="J228" s="409"/>
      <c r="K228" s="410">
        <f t="shared" si="20"/>
        <v>16004</v>
      </c>
      <c r="L228" s="408">
        <v>16043</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17640</v>
      </c>
      <c r="E232" s="409"/>
      <c r="F232" s="409"/>
      <c r="G232" s="409"/>
      <c r="H232" s="409"/>
      <c r="I232" s="409"/>
      <c r="J232" s="409"/>
      <c r="K232" s="411">
        <f>SUM(K226:K231)</f>
        <v>17640</v>
      </c>
      <c r="L232" s="411">
        <f>SUM(L226:L231)</f>
        <v>17703</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12</v>
      </c>
      <c r="E234" s="409"/>
      <c r="F234" s="409"/>
      <c r="G234" s="409"/>
      <c r="H234" s="409"/>
      <c r="I234" s="409"/>
      <c r="J234" s="409"/>
      <c r="K234" s="416">
        <f>D234</f>
        <v>12</v>
      </c>
      <c r="L234" s="414"/>
    </row>
    <row r="235" spans="1:12" x14ac:dyDescent="0.2">
      <c r="A235" s="1754" t="s">
        <v>956</v>
      </c>
      <c r="B235" s="265">
        <v>2220</v>
      </c>
      <c r="C235" s="409"/>
      <c r="D235" s="408">
        <v>8786</v>
      </c>
      <c r="E235" s="409"/>
      <c r="F235" s="409"/>
      <c r="G235" s="409"/>
      <c r="H235" s="409"/>
      <c r="I235" s="409"/>
      <c r="J235" s="409"/>
      <c r="K235" s="416">
        <f>D235</f>
        <v>8786</v>
      </c>
      <c r="L235" s="408">
        <v>7985</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8798</v>
      </c>
      <c r="E237" s="409"/>
      <c r="F237" s="409"/>
      <c r="G237" s="409"/>
      <c r="H237" s="409"/>
      <c r="I237" s="409"/>
      <c r="J237" s="409"/>
      <c r="K237" s="411">
        <f>SUM(K234:K236)</f>
        <v>8798</v>
      </c>
      <c r="L237" s="411">
        <f>SUM(L234:L236)</f>
        <v>7985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9183</v>
      </c>
      <c r="E240" s="409"/>
      <c r="F240" s="409"/>
      <c r="G240" s="409"/>
      <c r="H240" s="409"/>
      <c r="I240" s="409"/>
      <c r="J240" s="409"/>
      <c r="K240" s="416">
        <f t="shared" ref="K240:K250" si="21">D240</f>
        <v>9183</v>
      </c>
      <c r="L240" s="408">
        <v>9255</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12882</v>
      </c>
      <c r="E248" s="409"/>
      <c r="F248" s="409"/>
      <c r="G248" s="409"/>
      <c r="H248" s="409"/>
      <c r="I248" s="409"/>
      <c r="J248" s="409"/>
      <c r="K248" s="416">
        <f t="shared" si="21"/>
        <v>12882</v>
      </c>
      <c r="L248" s="408">
        <v>12925</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22065</v>
      </c>
      <c r="E251" s="409"/>
      <c r="F251" s="409"/>
      <c r="G251" s="409"/>
      <c r="H251" s="409"/>
      <c r="I251" s="409"/>
      <c r="J251" s="409"/>
      <c r="K251" s="411">
        <f>SUM(K239:K250)</f>
        <v>22065</v>
      </c>
      <c r="L251" s="411">
        <f>SUM(L239:L250)</f>
        <v>22180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34441</v>
      </c>
      <c r="E253" s="409"/>
      <c r="F253" s="409"/>
      <c r="G253" s="409"/>
      <c r="H253" s="409"/>
      <c r="I253" s="409"/>
      <c r="J253" s="409"/>
      <c r="K253" s="416">
        <f>D253</f>
        <v>34441</v>
      </c>
      <c r="L253" s="414">
        <v>34665</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34441</v>
      </c>
      <c r="E255" s="409"/>
      <c r="F255" s="409"/>
      <c r="G255" s="409"/>
      <c r="H255" s="409"/>
      <c r="I255" s="409"/>
      <c r="J255" s="409"/>
      <c r="K255" s="411">
        <f>SUM(K253:K254)</f>
        <v>34441</v>
      </c>
      <c r="L255" s="411">
        <f>SUM(L253:L254)</f>
        <v>34665</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17378</v>
      </c>
      <c r="E258" s="409"/>
      <c r="F258" s="409"/>
      <c r="G258" s="409"/>
      <c r="H258" s="409"/>
      <c r="I258" s="409"/>
      <c r="J258" s="409"/>
      <c r="K258" s="416">
        <f t="shared" ref="K258:K263" si="22">D258</f>
        <v>17378</v>
      </c>
      <c r="L258" s="408">
        <v>16503</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44848</v>
      </c>
      <c r="E260" s="409"/>
      <c r="F260" s="409"/>
      <c r="G260" s="409"/>
      <c r="H260" s="409"/>
      <c r="I260" s="409"/>
      <c r="J260" s="409"/>
      <c r="K260" s="416">
        <f t="shared" si="22"/>
        <v>44848</v>
      </c>
      <c r="L260" s="408">
        <v>44855</v>
      </c>
    </row>
    <row r="261" spans="1:12" x14ac:dyDescent="0.2">
      <c r="A261" s="1754" t="s">
        <v>1107</v>
      </c>
      <c r="B261" s="265">
        <v>2550</v>
      </c>
      <c r="C261" s="409"/>
      <c r="D261" s="408">
        <v>60128</v>
      </c>
      <c r="E261" s="409"/>
      <c r="F261" s="409"/>
      <c r="G261" s="409"/>
      <c r="H261" s="409"/>
      <c r="I261" s="409"/>
      <c r="J261" s="409"/>
      <c r="K261" s="416">
        <f t="shared" si="22"/>
        <v>60128</v>
      </c>
      <c r="L261" s="408">
        <v>60678</v>
      </c>
    </row>
    <row r="262" spans="1:12" x14ac:dyDescent="0.2">
      <c r="A262" s="1754" t="s">
        <v>106</v>
      </c>
      <c r="B262" s="265">
        <v>2560</v>
      </c>
      <c r="C262" s="409"/>
      <c r="D262" s="408">
        <v>30722</v>
      </c>
      <c r="E262" s="409"/>
      <c r="F262" s="409"/>
      <c r="G262" s="409"/>
      <c r="H262" s="409"/>
      <c r="I262" s="409"/>
      <c r="J262" s="409"/>
      <c r="K262" s="416">
        <f t="shared" si="22"/>
        <v>30722</v>
      </c>
      <c r="L262" s="408">
        <v>22231</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153076</v>
      </c>
      <c r="E264" s="409"/>
      <c r="F264" s="409"/>
      <c r="G264" s="409"/>
      <c r="H264" s="409"/>
      <c r="I264" s="409"/>
      <c r="J264" s="409"/>
      <c r="K264" s="411">
        <f>SUM(K257:K263)</f>
        <v>153076</v>
      </c>
      <c r="L264" s="411">
        <f>SUM(L257:L263)</f>
        <v>144267</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970</v>
      </c>
      <c r="E272" s="409"/>
      <c r="F272" s="409"/>
      <c r="G272" s="409"/>
      <c r="H272" s="409"/>
      <c r="I272" s="409"/>
      <c r="J272" s="409"/>
      <c r="K272" s="426">
        <f>D272</f>
        <v>970</v>
      </c>
      <c r="L272" s="1804">
        <v>915</v>
      </c>
    </row>
    <row r="273" spans="1:12" ht="12.75" customHeight="1" thickBot="1" x14ac:dyDescent="0.25">
      <c r="A273" s="1781" t="s">
        <v>952</v>
      </c>
      <c r="B273" s="870">
        <v>2000</v>
      </c>
      <c r="C273" s="409"/>
      <c r="D273" s="421">
        <f>SUM(D232,D237,D251,D255,D264,D271,D272)</f>
        <v>236990</v>
      </c>
      <c r="E273" s="409"/>
      <c r="F273" s="409"/>
      <c r="G273" s="409"/>
      <c r="H273" s="409"/>
      <c r="I273" s="409"/>
      <c r="J273" s="409"/>
      <c r="K273" s="421">
        <f>SUM(K232,K237,K251,K255,K264,K271,K272)</f>
        <v>236990</v>
      </c>
      <c r="L273" s="421">
        <f>SUM(L232,L237,L251,L255,L264,L271,L272)</f>
        <v>227715</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361820</v>
      </c>
      <c r="E288" s="409"/>
      <c r="F288" s="409"/>
      <c r="G288" s="409"/>
      <c r="H288" s="411">
        <f>H286</f>
        <v>0</v>
      </c>
      <c r="I288" s="409"/>
      <c r="J288" s="409"/>
      <c r="K288" s="411">
        <f>SUM(K223,K273,K274,K278,K286,K287)</f>
        <v>361820</v>
      </c>
      <c r="L288" s="411">
        <f>SUM(L223,L273,L274,L278,L286,L287)</f>
        <v>351841</v>
      </c>
    </row>
    <row r="289" spans="1:14" ht="23.25" thickTop="1" x14ac:dyDescent="0.2">
      <c r="A289" s="891" t="s">
        <v>1155</v>
      </c>
      <c r="B289" s="892"/>
      <c r="C289" s="409"/>
      <c r="D289" s="412"/>
      <c r="E289" s="409"/>
      <c r="F289" s="409"/>
      <c r="G289" s="409"/>
      <c r="H289" s="437"/>
      <c r="I289" s="409"/>
      <c r="J289" s="409"/>
      <c r="K289" s="436">
        <f>'Revenues 9-14'!G275-'Expenditures 15-22'!K288</f>
        <v>239720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24149</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f>4027-936</f>
        <v>3091</v>
      </c>
      <c r="F314" s="432"/>
      <c r="G314" s="432"/>
      <c r="H314" s="432"/>
      <c r="I314" s="432"/>
      <c r="J314" s="432"/>
      <c r="K314" s="1051">
        <f t="shared" si="24"/>
        <v>3091</v>
      </c>
      <c r="L314" s="432">
        <v>7958</v>
      </c>
      <c r="M314" s="899"/>
      <c r="N314" s="899"/>
    </row>
    <row r="315" spans="1:14" s="18" customFormat="1" x14ac:dyDescent="0.2">
      <c r="A315" s="881" t="s">
        <v>272</v>
      </c>
      <c r="B315" s="525" t="s">
        <v>321</v>
      </c>
      <c r="C315" s="432"/>
      <c r="D315" s="432"/>
      <c r="E315" s="432">
        <f>114782+936</f>
        <v>115718</v>
      </c>
      <c r="F315" s="432"/>
      <c r="G315" s="432"/>
      <c r="H315" s="432"/>
      <c r="I315" s="432"/>
      <c r="J315" s="432"/>
      <c r="K315" s="1051">
        <f t="shared" si="24"/>
        <v>115718</v>
      </c>
      <c r="L315" s="432">
        <v>200000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88615</v>
      </c>
      <c r="D318" s="432">
        <v>22333</v>
      </c>
      <c r="E318" s="432"/>
      <c r="F318" s="432"/>
      <c r="G318" s="432"/>
      <c r="H318" s="432"/>
      <c r="I318" s="432"/>
      <c r="J318" s="432"/>
      <c r="K318" s="1051">
        <f t="shared" si="24"/>
        <v>110948</v>
      </c>
      <c r="L318" s="432">
        <v>113056</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4925</v>
      </c>
      <c r="F320" s="432"/>
      <c r="G320" s="432"/>
      <c r="H320" s="432"/>
      <c r="I320" s="432"/>
      <c r="J320" s="432"/>
      <c r="K320" s="1051">
        <f t="shared" si="24"/>
        <v>4925</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88615</v>
      </c>
      <c r="D323" s="1052">
        <f t="shared" ref="D323:J323" si="25">SUM(D312:D322)</f>
        <v>22333</v>
      </c>
      <c r="E323" s="1052">
        <f t="shared" si="25"/>
        <v>123734</v>
      </c>
      <c r="F323" s="1052">
        <f t="shared" si="25"/>
        <v>0</v>
      </c>
      <c r="G323" s="1052">
        <f t="shared" si="25"/>
        <v>0</v>
      </c>
      <c r="H323" s="1052">
        <f t="shared" si="25"/>
        <v>0</v>
      </c>
      <c r="I323" s="1052">
        <f t="shared" si="25"/>
        <v>0</v>
      </c>
      <c r="J323" s="1052">
        <f t="shared" si="25"/>
        <v>0</v>
      </c>
      <c r="K323" s="1052">
        <f>SUM(K312:K322)</f>
        <v>234682</v>
      </c>
      <c r="L323" s="1052">
        <f>SUM(L312:L322)</f>
        <v>321014</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88615</v>
      </c>
      <c r="D331" s="1052">
        <f t="shared" ref="D331:J331" si="26">SUM(D323)</f>
        <v>22333</v>
      </c>
      <c r="E331" s="1052">
        <f t="shared" si="26"/>
        <v>123734</v>
      </c>
      <c r="F331" s="1052">
        <f t="shared" si="26"/>
        <v>0</v>
      </c>
      <c r="G331" s="1052">
        <f t="shared" si="26"/>
        <v>0</v>
      </c>
      <c r="H331" s="1052">
        <f>SUM(H323,H329)</f>
        <v>0</v>
      </c>
      <c r="I331" s="1052">
        <f t="shared" si="26"/>
        <v>0</v>
      </c>
      <c r="J331" s="1052">
        <f t="shared" si="26"/>
        <v>0</v>
      </c>
      <c r="K331" s="1052">
        <f>SUM(K323,K329)</f>
        <v>234682</v>
      </c>
      <c r="L331" s="421">
        <f>SUM(L323,L329,L330)</f>
        <v>321014</v>
      </c>
    </row>
    <row r="332" spans="1:14" ht="12.75" customHeight="1" thickTop="1" x14ac:dyDescent="0.2">
      <c r="A332" s="2281" t="s">
        <v>1155</v>
      </c>
      <c r="B332" s="2282"/>
      <c r="C332" s="409"/>
      <c r="D332" s="409"/>
      <c r="E332" s="409"/>
      <c r="F332" s="409"/>
      <c r="G332" s="409"/>
      <c r="H332" s="409"/>
      <c r="I332" s="409"/>
      <c r="J332" s="409"/>
      <c r="K332" s="1055">
        <f>'Revenues 9-14'!J275-'Expenditures 15-22'!K331</f>
        <v>123607</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68"/>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v>15000</v>
      </c>
    </row>
    <row r="338" spans="1:14" x14ac:dyDescent="0.2">
      <c r="A338" s="1754" t="s">
        <v>219</v>
      </c>
      <c r="B338" s="265">
        <v>2540</v>
      </c>
      <c r="C338" s="408"/>
      <c r="D338" s="408"/>
      <c r="E338" s="408">
        <v>5913</v>
      </c>
      <c r="F338" s="408">
        <v>3889</v>
      </c>
      <c r="G338" s="408"/>
      <c r="H338" s="408"/>
      <c r="I338" s="432"/>
      <c r="J338" s="432"/>
      <c r="K338" s="410">
        <f>SUM(C338:J338)</f>
        <v>9802</v>
      </c>
      <c r="L338" s="408"/>
    </row>
    <row r="339" spans="1:14" ht="12.75" customHeight="1" thickBot="1" x14ac:dyDescent="0.25">
      <c r="A339" s="877" t="s">
        <v>815</v>
      </c>
      <c r="B339" s="464" t="s">
        <v>36</v>
      </c>
      <c r="C339" s="411">
        <f>SUM(C337:C338)</f>
        <v>0</v>
      </c>
      <c r="D339" s="411">
        <f t="shared" ref="D339:L339" si="27">SUM(D337:D338)</f>
        <v>0</v>
      </c>
      <c r="E339" s="411">
        <f t="shared" si="27"/>
        <v>5913</v>
      </c>
      <c r="F339" s="411">
        <f t="shared" si="27"/>
        <v>3889</v>
      </c>
      <c r="G339" s="411">
        <f t="shared" si="27"/>
        <v>0</v>
      </c>
      <c r="H339" s="411">
        <f t="shared" si="27"/>
        <v>0</v>
      </c>
      <c r="I339" s="411">
        <f t="shared" si="27"/>
        <v>0</v>
      </c>
      <c r="J339" s="411">
        <f t="shared" si="27"/>
        <v>0</v>
      </c>
      <c r="K339" s="411">
        <f t="shared" si="27"/>
        <v>9802</v>
      </c>
      <c r="L339" s="411">
        <f t="shared" si="27"/>
        <v>15000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5913</v>
      </c>
      <c r="F341" s="411">
        <f t="shared" si="28"/>
        <v>3889</v>
      </c>
      <c r="G341" s="411">
        <f t="shared" si="28"/>
        <v>0</v>
      </c>
      <c r="H341" s="411">
        <f t="shared" si="28"/>
        <v>0</v>
      </c>
      <c r="I341" s="411">
        <f t="shared" si="28"/>
        <v>0</v>
      </c>
      <c r="J341" s="411">
        <f t="shared" si="28"/>
        <v>0</v>
      </c>
      <c r="K341" s="411">
        <f t="shared" si="28"/>
        <v>9802</v>
      </c>
      <c r="L341" s="411">
        <f t="shared" si="28"/>
        <v>15000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5913</v>
      </c>
      <c r="F354" s="411">
        <f t="shared" si="29"/>
        <v>3889</v>
      </c>
      <c r="G354" s="411">
        <f t="shared" si="29"/>
        <v>0</v>
      </c>
      <c r="H354" s="411">
        <f t="shared" si="29"/>
        <v>0</v>
      </c>
      <c r="I354" s="411">
        <f t="shared" si="29"/>
        <v>0</v>
      </c>
      <c r="J354" s="411">
        <f t="shared" si="29"/>
        <v>0</v>
      </c>
      <c r="K354" s="411">
        <f t="shared" si="29"/>
        <v>9802</v>
      </c>
      <c r="L354" s="411">
        <f>SUM(L341,L344,L352,L353)</f>
        <v>15000</v>
      </c>
    </row>
    <row r="355" spans="1:14" ht="23.25" thickTop="1" x14ac:dyDescent="0.2">
      <c r="A355" s="1793" t="s">
        <v>1155</v>
      </c>
      <c r="B355" s="465"/>
      <c r="C355" s="428"/>
      <c r="D355" s="428"/>
      <c r="E355" s="415"/>
      <c r="F355" s="415"/>
      <c r="G355" s="415"/>
      <c r="H355" s="415"/>
      <c r="I355" s="415"/>
      <c r="J355" s="413"/>
      <c r="K355" s="410">
        <f>'Revenues 9-14'!K275-'Expenditures 15-22'!K354</f>
        <v>22950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&amp;C&amp;"Arial,Bold"&amp;9STATEMENT OF EXPENDITURES DISBURSED/EXPENDITURES, BUDGET TO ACTUAL
FOR THE YEAR ENDING JUNE 30, 2017&amp;R&amp;8Page &amp;P</oddHeader>
    <oddFooter>&amp;CThe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5" sqref="A2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1872</v>
      </c>
      <c r="B2" s="827" t="s">
        <v>1985</v>
      </c>
      <c r="C2" s="1074" t="s">
        <v>1986</v>
      </c>
      <c r="D2" s="1074" t="s">
        <v>1987</v>
      </c>
      <c r="E2" s="1074" t="s">
        <v>1988</v>
      </c>
      <c r="F2" s="1074" t="s">
        <v>1989</v>
      </c>
    </row>
    <row r="3" spans="1:6" ht="12" customHeight="1" x14ac:dyDescent="0.2">
      <c r="A3" s="2314"/>
      <c r="B3" s="543"/>
      <c r="C3" s="825"/>
      <c r="D3" s="826" t="s">
        <v>292</v>
      </c>
      <c r="E3" s="825"/>
      <c r="F3" s="826" t="s">
        <v>293</v>
      </c>
    </row>
    <row r="4" spans="1:6" ht="13.7" customHeight="1" x14ac:dyDescent="0.2">
      <c r="A4" s="541" t="s">
        <v>1350</v>
      </c>
      <c r="B4" s="556">
        <f>'Revenues 9-14'!C5</f>
        <v>1583220</v>
      </c>
      <c r="C4" s="508"/>
      <c r="D4" s="557">
        <f>B4-C4</f>
        <v>1583220</v>
      </c>
      <c r="E4" s="508">
        <v>1588909</v>
      </c>
      <c r="F4" s="557">
        <f>E4-C4</f>
        <v>1588909</v>
      </c>
    </row>
    <row r="5" spans="1:6" ht="13.7" customHeight="1" x14ac:dyDescent="0.2">
      <c r="A5" s="541" t="s">
        <v>1016</v>
      </c>
      <c r="B5" s="556">
        <f>'Revenues 9-14'!D5</f>
        <v>237485</v>
      </c>
      <c r="C5" s="508"/>
      <c r="D5" s="557">
        <f t="shared" ref="D5:D18" si="0">B5-C5</f>
        <v>237485</v>
      </c>
      <c r="E5" s="508">
        <v>238336</v>
      </c>
      <c r="F5" s="557">
        <f>E5-C5</f>
        <v>238336</v>
      </c>
    </row>
    <row r="6" spans="1:6" ht="13.7" customHeight="1" x14ac:dyDescent="0.2">
      <c r="A6" s="541" t="s">
        <v>472</v>
      </c>
      <c r="B6" s="556">
        <f>'Revenues 9-14'!E5</f>
        <v>0</v>
      </c>
      <c r="C6" s="508"/>
      <c r="D6" s="557">
        <f t="shared" si="0"/>
        <v>0</v>
      </c>
      <c r="E6" s="508">
        <v>0</v>
      </c>
      <c r="F6" s="557">
        <f t="shared" ref="F6:F18" si="1">E6-C6</f>
        <v>0</v>
      </c>
    </row>
    <row r="7" spans="1:6" ht="13.7" customHeight="1" x14ac:dyDescent="0.2">
      <c r="A7" s="541" t="s">
        <v>161</v>
      </c>
      <c r="B7" s="556">
        <f>'Revenues 9-14'!F5</f>
        <v>126659</v>
      </c>
      <c r="C7" s="508"/>
      <c r="D7" s="557">
        <f t="shared" si="0"/>
        <v>126659</v>
      </c>
      <c r="E7" s="508">
        <v>127113</v>
      </c>
      <c r="F7" s="557">
        <f t="shared" si="1"/>
        <v>127113</v>
      </c>
    </row>
    <row r="8" spans="1:6" ht="13.7" customHeight="1" x14ac:dyDescent="0.2">
      <c r="A8" s="541" t="s">
        <v>1380</v>
      </c>
      <c r="B8" s="556">
        <f>'Revenues 9-14'!G5</f>
        <v>276499</v>
      </c>
      <c r="C8" s="508"/>
      <c r="D8" s="557">
        <f t="shared" si="0"/>
        <v>276499</v>
      </c>
      <c r="E8" s="508">
        <v>181010</v>
      </c>
      <c r="F8" s="557">
        <f t="shared" si="1"/>
        <v>181010</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31666</v>
      </c>
      <c r="C10" s="508"/>
      <c r="D10" s="557">
        <f t="shared" si="0"/>
        <v>31666</v>
      </c>
      <c r="E10" s="508">
        <v>31778</v>
      </c>
      <c r="F10" s="557">
        <f t="shared" si="1"/>
        <v>31778</v>
      </c>
    </row>
    <row r="11" spans="1:6" x14ac:dyDescent="0.2">
      <c r="A11" s="541" t="s">
        <v>470</v>
      </c>
      <c r="B11" s="556">
        <f>'Revenues 9-14'!J5</f>
        <v>351911</v>
      </c>
      <c r="C11" s="508"/>
      <c r="D11" s="557">
        <f t="shared" si="0"/>
        <v>351911</v>
      </c>
      <c r="E11" s="508">
        <v>340106</v>
      </c>
      <c r="F11" s="557">
        <f t="shared" si="1"/>
        <v>340106</v>
      </c>
    </row>
    <row r="12" spans="1:6" ht="13.7" customHeight="1" x14ac:dyDescent="0.2">
      <c r="A12" s="541" t="s">
        <v>163</v>
      </c>
      <c r="B12" s="556">
        <f>'Revenues 9-14'!K5</f>
        <v>31666</v>
      </c>
      <c r="C12" s="508"/>
      <c r="D12" s="557">
        <f t="shared" si="0"/>
        <v>31666</v>
      </c>
      <c r="E12" s="508">
        <v>31778</v>
      </c>
      <c r="F12" s="557">
        <f t="shared" si="1"/>
        <v>31778</v>
      </c>
    </row>
    <row r="13" spans="1:6" ht="13.7" customHeight="1" x14ac:dyDescent="0.2">
      <c r="A13" s="541" t="s">
        <v>1090</v>
      </c>
      <c r="B13" s="556">
        <f>SUM('Revenues 9-14'!C6:D6)</f>
        <v>31666</v>
      </c>
      <c r="C13" s="508"/>
      <c r="D13" s="557">
        <f t="shared" si="0"/>
        <v>31666</v>
      </c>
      <c r="E13" s="508">
        <v>31778</v>
      </c>
      <c r="F13" s="557">
        <f t="shared" si="1"/>
        <v>31778</v>
      </c>
    </row>
    <row r="14" spans="1:6" ht="13.7" customHeight="1" x14ac:dyDescent="0.2">
      <c r="A14" s="541" t="s">
        <v>471</v>
      </c>
      <c r="B14" s="556">
        <f>SUM('Revenues 9-14'!C7:D7,'Revenues 9-14'!F7:H7)</f>
        <v>25333</v>
      </c>
      <c r="C14" s="508"/>
      <c r="D14" s="557">
        <f t="shared" si="0"/>
        <v>25333</v>
      </c>
      <c r="E14" s="508">
        <v>25423</v>
      </c>
      <c r="F14" s="557">
        <f t="shared" si="1"/>
        <v>25423</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211147</v>
      </c>
      <c r="C16" s="508"/>
      <c r="D16" s="557">
        <f t="shared" si="0"/>
        <v>211147</v>
      </c>
      <c r="E16" s="508">
        <v>145743</v>
      </c>
      <c r="F16" s="557">
        <f t="shared" si="1"/>
        <v>145743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2355</v>
      </c>
      <c r="C18" s="508"/>
      <c r="D18" s="557">
        <f t="shared" si="0"/>
        <v>2355</v>
      </c>
      <c r="E18" s="508">
        <v>-532</v>
      </c>
      <c r="F18" s="557">
        <f t="shared" si="1"/>
        <v>-532</v>
      </c>
    </row>
    <row r="19" spans="1:6" ht="13.7" customHeight="1" thickBot="1" x14ac:dyDescent="0.25">
      <c r="A19" s="542" t="s">
        <v>1357</v>
      </c>
      <c r="B19" s="558">
        <f>SUM(B4:B18)</f>
        <v>2909607</v>
      </c>
      <c r="C19" s="558">
        <f>SUM(C4:C18)</f>
        <v>0</v>
      </c>
      <c r="D19" s="558">
        <f>SUM(D4:D18)</f>
        <v>2909607</v>
      </c>
      <c r="E19" s="558">
        <f>SUM(E4:E18)</f>
        <v>2741442</v>
      </c>
      <c r="F19" s="558">
        <f>SUM(F4:F18)</f>
        <v>2741442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Footer>&amp;C64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H32" sqref="H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9"/>
    </row>
    <row r="2" spans="1:7" ht="33.75" customHeight="1" x14ac:dyDescent="0.2">
      <c r="A2" s="2343" t="s">
        <v>1874</v>
      </c>
      <c r="B2" s="2344"/>
      <c r="C2" s="1570" t="s">
        <v>1990</v>
      </c>
      <c r="D2" s="1570" t="s">
        <v>1991</v>
      </c>
      <c r="E2" s="1570" t="s">
        <v>1992</v>
      </c>
      <c r="F2" s="1570" t="s">
        <v>1993</v>
      </c>
    </row>
    <row r="3" spans="1:7" ht="23.25" customHeight="1" x14ac:dyDescent="0.2">
      <c r="A3" s="2348" t="s">
        <v>1304</v>
      </c>
      <c r="B3" s="2349"/>
      <c r="C3" s="2339"/>
      <c r="D3" s="2340"/>
      <c r="E3" s="2340"/>
      <c r="F3" s="2341"/>
    </row>
    <row r="4" spans="1:7" ht="12.75" customHeight="1" thickBot="1" x14ac:dyDescent="0.25">
      <c r="A4" s="2328" t="s">
        <v>715</v>
      </c>
      <c r="B4" s="2345"/>
      <c r="C4" s="917"/>
      <c r="D4" s="917"/>
      <c r="E4" s="917"/>
      <c r="F4" s="1545">
        <f>SUM(C4+D4)-E4</f>
        <v>0</v>
      </c>
    </row>
    <row r="5" spans="1:7" ht="13.5" thickTop="1" x14ac:dyDescent="0.2">
      <c r="A5" s="2346" t="s">
        <v>1300</v>
      </c>
      <c r="B5" s="2331"/>
      <c r="C5" s="2323"/>
      <c r="D5" s="2324"/>
      <c r="E5" s="2324"/>
      <c r="F5" s="2325"/>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7" t="s">
        <v>716</v>
      </c>
      <c r="B15" s="2329"/>
      <c r="C15" s="1545">
        <f>SUM(C6:C14)</f>
        <v>0</v>
      </c>
      <c r="D15" s="1545">
        <f>SUM(D6:D14)</f>
        <v>0</v>
      </c>
      <c r="E15" s="1545">
        <f>SUM(E6:E14)</f>
        <v>0</v>
      </c>
      <c r="F15" s="1545">
        <f>SUM(F6:F14)</f>
        <v>0</v>
      </c>
      <c r="G15" s="677"/>
    </row>
    <row r="16" spans="1:7" s="55" customFormat="1" ht="13.5" thickTop="1" x14ac:dyDescent="0.2">
      <c r="A16" s="2342" t="s">
        <v>1301</v>
      </c>
      <c r="B16" s="2331"/>
      <c r="C16" s="2323"/>
      <c r="D16" s="2324"/>
      <c r="E16" s="2324"/>
      <c r="F16" s="2325"/>
    </row>
    <row r="17" spans="1:11" ht="12.75" customHeight="1" thickBot="1" x14ac:dyDescent="0.25">
      <c r="A17" s="2321" t="s">
        <v>67</v>
      </c>
      <c r="B17" s="2322"/>
      <c r="C17" s="1546"/>
      <c r="D17" s="508"/>
      <c r="E17" s="1546"/>
      <c r="F17" s="1545">
        <f>SUM(C17+D17)-E17</f>
        <v>0</v>
      </c>
    </row>
    <row r="18" spans="1:11" ht="12.75" customHeight="1" thickTop="1" thickBot="1" x14ac:dyDescent="0.25">
      <c r="A18" s="2321" t="s">
        <v>7</v>
      </c>
      <c r="B18" s="2322"/>
      <c r="C18" s="1546"/>
      <c r="D18" s="508"/>
      <c r="E18" s="1546"/>
      <c r="F18" s="1545">
        <f>SUM(C18+D18)-E18</f>
        <v>0</v>
      </c>
    </row>
    <row r="19" spans="1:11" ht="12.75" customHeight="1" thickTop="1" thickBot="1" x14ac:dyDescent="0.25">
      <c r="A19" s="2321" t="s">
        <v>447</v>
      </c>
      <c r="B19" s="2322"/>
      <c r="C19" s="1546"/>
      <c r="D19" s="508"/>
      <c r="E19" s="1546"/>
      <c r="F19" s="1545">
        <f>SUM(C19+D19)-E19</f>
        <v>0</v>
      </c>
    </row>
    <row r="20" spans="1:11" ht="12.75" customHeight="1" thickTop="1" thickBot="1" x14ac:dyDescent="0.25">
      <c r="A20" s="2326" t="s">
        <v>516</v>
      </c>
      <c r="B20" s="2327"/>
      <c r="C20" s="1546"/>
      <c r="D20" s="508"/>
      <c r="E20" s="1546"/>
      <c r="F20" s="1545">
        <f>SUM(C20+D20)-E20</f>
        <v>0</v>
      </c>
    </row>
    <row r="21" spans="1:11" ht="14.25" thickTop="1" thickBot="1" x14ac:dyDescent="0.25">
      <c r="A21" s="2328" t="s">
        <v>717</v>
      </c>
      <c r="B21" s="2329"/>
      <c r="C21" s="1545">
        <f>SUM(C17:C20)</f>
        <v>0</v>
      </c>
      <c r="D21" s="1545">
        <f>SUM(D17:D20)</f>
        <v>0</v>
      </c>
      <c r="E21" s="1545">
        <f>SUM(E17:E20)</f>
        <v>0</v>
      </c>
      <c r="F21" s="1545">
        <f>SUM(F17:F20)</f>
        <v>0</v>
      </c>
      <c r="G21" s="677"/>
    </row>
    <row r="22" spans="1:11" ht="13.5" thickTop="1" x14ac:dyDescent="0.2">
      <c r="A22" s="2330" t="s">
        <v>1302</v>
      </c>
      <c r="B22" s="2331"/>
      <c r="C22" s="2323"/>
      <c r="D22" s="2324"/>
      <c r="E22" s="2324"/>
      <c r="F22" s="2325"/>
    </row>
    <row r="23" spans="1:11" ht="23.25" customHeight="1" thickBot="1" x14ac:dyDescent="0.25">
      <c r="A23" s="2328" t="s">
        <v>718</v>
      </c>
      <c r="B23" s="2329"/>
      <c r="C23" s="917"/>
      <c r="D23" s="917"/>
      <c r="E23" s="917"/>
      <c r="F23" s="1545">
        <f>SUM(C23+D23)-E23</f>
        <v>0</v>
      </c>
      <c r="G23" s="677"/>
    </row>
    <row r="24" spans="1:11" ht="13.5" thickTop="1" x14ac:dyDescent="0.2">
      <c r="A24" s="2330" t="s">
        <v>1303</v>
      </c>
      <c r="B24" s="2331"/>
      <c r="C24" s="2323"/>
      <c r="D24" s="2324"/>
      <c r="E24" s="2324"/>
      <c r="F24" s="2325"/>
    </row>
    <row r="25" spans="1:11" ht="13.5" thickBot="1" x14ac:dyDescent="0.25">
      <c r="A25" s="2328" t="s">
        <v>719</v>
      </c>
      <c r="B25" s="2334"/>
      <c r="C25" s="917"/>
      <c r="D25" s="917"/>
      <c r="E25" s="917"/>
      <c r="F25" s="1545">
        <f>SUM(C25+D25)-E25</f>
        <v>0</v>
      </c>
      <c r="G25" s="677"/>
    </row>
    <row r="26" spans="1:11" ht="13.5" thickTop="1" x14ac:dyDescent="0.2">
      <c r="A26" s="2335" t="s">
        <v>743</v>
      </c>
      <c r="B26" s="2331"/>
      <c r="C26" s="1547"/>
      <c r="D26" s="1547"/>
      <c r="E26" s="1547"/>
      <c r="F26" s="1548"/>
    </row>
    <row r="27" spans="1:11" ht="13.5" thickBot="1" x14ac:dyDescent="0.25">
      <c r="A27" s="2328" t="s">
        <v>1237</v>
      </c>
      <c r="B27" s="2336"/>
      <c r="C27" s="508"/>
      <c r="D27" s="508"/>
      <c r="E27" s="508"/>
      <c r="F27" s="1545">
        <f>SUM(C27+D27)-E27</f>
        <v>0</v>
      </c>
      <c r="G27" s="677"/>
    </row>
    <row r="28" spans="1:11" ht="7.5" customHeight="1" thickTop="1" x14ac:dyDescent="0.2">
      <c r="A28" s="544"/>
    </row>
    <row r="29" spans="1:11" ht="23.25" customHeight="1" x14ac:dyDescent="0.2">
      <c r="A29" s="2332" t="s">
        <v>666</v>
      </c>
      <c r="B29" s="2333"/>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2112</v>
      </c>
      <c r="B31" s="650">
        <v>39264</v>
      </c>
      <c r="C31" s="1092">
        <v>724618</v>
      </c>
      <c r="D31" s="1551" t="s">
        <v>2113</v>
      </c>
      <c r="E31" s="1092">
        <v>347013</v>
      </c>
      <c r="F31" s="1092"/>
      <c r="G31" s="1092"/>
      <c r="H31" s="1092">
        <v>51664</v>
      </c>
      <c r="I31" s="1093">
        <f>((E31+F31)-H31)+G31</f>
        <v>295349</v>
      </c>
      <c r="J31" s="1092"/>
      <c r="K31" s="117"/>
    </row>
    <row r="32" spans="1:11" ht="12" customHeight="1" x14ac:dyDescent="0.2">
      <c r="A32" s="1094" t="s">
        <v>2114</v>
      </c>
      <c r="B32" s="650">
        <v>42491</v>
      </c>
      <c r="C32" s="1092">
        <v>87116</v>
      </c>
      <c r="D32" s="1551" t="s">
        <v>2115</v>
      </c>
      <c r="E32" s="1092">
        <v>69311</v>
      </c>
      <c r="F32" s="1092"/>
      <c r="G32" s="1092"/>
      <c r="H32" s="1092">
        <v>16935</v>
      </c>
      <c r="I32" s="1093">
        <f>((E32+F32)-H32)+G32</f>
        <v>52376</v>
      </c>
      <c r="J32" s="1092"/>
      <c r="K32" s="117"/>
    </row>
    <row r="33" spans="1:11" ht="12" customHeight="1" x14ac:dyDescent="0.2">
      <c r="A33" s="1094" t="s">
        <v>2116</v>
      </c>
      <c r="B33" s="650">
        <v>42583</v>
      </c>
      <c r="C33" s="1092">
        <v>92033</v>
      </c>
      <c r="D33" s="1551" t="s">
        <v>2115</v>
      </c>
      <c r="E33" s="1092"/>
      <c r="F33" s="1092">
        <v>92033</v>
      </c>
      <c r="G33" s="1092"/>
      <c r="H33" s="1092"/>
      <c r="I33" s="1093">
        <f t="shared" ref="I33:I48" si="1">((E33+F33)-H33)+G33</f>
        <v>92033</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903767</v>
      </c>
      <c r="D49" s="1550"/>
      <c r="E49" s="1093">
        <f t="shared" ref="E49:J49" si="2">SUM(E31:E48)</f>
        <v>416324</v>
      </c>
      <c r="F49" s="1093">
        <f t="shared" si="2"/>
        <v>92033</v>
      </c>
      <c r="G49" s="1093">
        <f t="shared" si="2"/>
        <v>0</v>
      </c>
      <c r="H49" s="1093">
        <f t="shared" si="2"/>
        <v>68599</v>
      </c>
      <c r="I49" s="1093">
        <f t="shared" si="2"/>
        <v>439758</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5" t="s">
        <v>668</v>
      </c>
      <c r="C52" s="2316"/>
      <c r="D52" s="2316"/>
      <c r="E52" s="123" t="s">
        <v>989</v>
      </c>
      <c r="F52" s="2317"/>
      <c r="G52" s="2318"/>
      <c r="H52" s="117"/>
      <c r="I52" s="117"/>
      <c r="J52" s="120"/>
    </row>
    <row r="53" spans="1:11" ht="11.25" customHeight="1" x14ac:dyDescent="0.2">
      <c r="A53" s="745" t="s">
        <v>1064</v>
      </c>
      <c r="B53" s="124" t="s">
        <v>1105</v>
      </c>
      <c r="C53" s="120"/>
      <c r="D53" s="116"/>
      <c r="E53" s="123" t="s">
        <v>576</v>
      </c>
      <c r="F53" s="2319"/>
      <c r="G53" s="2320"/>
      <c r="H53" s="117"/>
      <c r="I53" s="117"/>
      <c r="J53" s="120"/>
    </row>
    <row r="54" spans="1:11" ht="11.25" customHeight="1" x14ac:dyDescent="0.2">
      <c r="A54" s="746"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Footer>&amp;C65</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5" colorId="8" zoomScale="110" zoomScaleNormal="110" workbookViewId="0">
      <selection activeCell="J26" sqref="J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8"/>
      <c r="I1" s="751"/>
      <c r="J1" s="750"/>
    </row>
    <row r="2" spans="1:11" ht="36.75" x14ac:dyDescent="0.2">
      <c r="A2" s="2372" t="s">
        <v>1875</v>
      </c>
      <c r="B2" s="2373"/>
      <c r="C2" s="2373"/>
      <c r="D2" s="2373"/>
      <c r="E2" s="2374"/>
      <c r="F2" s="1826" t="s">
        <v>1055</v>
      </c>
      <c r="G2" s="1827" t="s">
        <v>100</v>
      </c>
      <c r="H2" s="1827" t="s">
        <v>471</v>
      </c>
      <c r="I2" s="1827" t="s">
        <v>1354</v>
      </c>
      <c r="J2" s="1827" t="s">
        <v>1000</v>
      </c>
      <c r="K2" s="1827" t="s">
        <v>144</v>
      </c>
    </row>
    <row r="3" spans="1:11" x14ac:dyDescent="0.2">
      <c r="A3" s="2375" t="s">
        <v>1998</v>
      </c>
      <c r="B3" s="2376"/>
      <c r="C3" s="2376"/>
      <c r="D3" s="2376"/>
      <c r="E3" s="2377"/>
      <c r="F3" s="254"/>
      <c r="G3" s="559"/>
      <c r="H3" s="559"/>
      <c r="I3" s="559"/>
      <c r="J3" s="1205"/>
      <c r="K3" s="1205"/>
    </row>
    <row r="4" spans="1:11" x14ac:dyDescent="0.2">
      <c r="A4" s="2378" t="s">
        <v>427</v>
      </c>
      <c r="B4" s="2379"/>
      <c r="C4" s="2379"/>
      <c r="D4" s="2379"/>
      <c r="E4" s="2316"/>
      <c r="F4" s="546"/>
      <c r="G4" s="567"/>
      <c r="H4" s="566"/>
      <c r="I4" s="567"/>
      <c r="J4" s="1183"/>
      <c r="K4" s="1183"/>
    </row>
    <row r="5" spans="1:11" ht="13.5" customHeight="1" x14ac:dyDescent="0.2">
      <c r="A5" s="2353" t="s">
        <v>1236</v>
      </c>
      <c r="B5" s="2354"/>
      <c r="C5" s="2354"/>
      <c r="D5" s="2354"/>
      <c r="E5" s="2355"/>
      <c r="F5" s="1139" t="s">
        <v>992</v>
      </c>
      <c r="G5" s="565"/>
      <c r="H5" s="559">
        <v>25333</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1100</v>
      </c>
    </row>
    <row r="8" spans="1:11" x14ac:dyDescent="0.2">
      <c r="A8" s="643" t="s">
        <v>401</v>
      </c>
      <c r="B8" s="1831"/>
      <c r="C8" s="1831"/>
      <c r="D8" s="1831"/>
      <c r="E8" s="1832"/>
      <c r="F8" s="1139" t="s">
        <v>995</v>
      </c>
      <c r="G8" s="564"/>
      <c r="H8" s="564"/>
      <c r="I8" s="564"/>
      <c r="J8" s="1205">
        <v>2355</v>
      </c>
      <c r="K8" s="1183"/>
    </row>
    <row r="9" spans="1:11" x14ac:dyDescent="0.2">
      <c r="A9" s="643" t="s">
        <v>144</v>
      </c>
      <c r="B9" s="1831"/>
      <c r="C9" s="1831"/>
      <c r="D9" s="1831"/>
      <c r="E9" s="1832"/>
      <c r="F9" s="255" t="s">
        <v>997</v>
      </c>
      <c r="G9" s="564"/>
      <c r="H9" s="565"/>
      <c r="I9" s="565"/>
      <c r="J9" s="1203"/>
      <c r="K9" s="1205"/>
    </row>
    <row r="10" spans="1:11" ht="12" customHeight="1" x14ac:dyDescent="0.2">
      <c r="A10" s="2356" t="s">
        <v>1841</v>
      </c>
      <c r="B10" s="2357"/>
      <c r="C10" s="2357"/>
      <c r="D10" s="2357"/>
      <c r="E10" s="2358"/>
      <c r="F10" s="1271" t="s">
        <v>1008</v>
      </c>
      <c r="G10" s="564"/>
      <c r="H10" s="1272"/>
      <c r="I10" s="559"/>
      <c r="J10" s="1205"/>
      <c r="K10" s="1205"/>
    </row>
    <row r="11" spans="1:11" x14ac:dyDescent="0.2">
      <c r="A11" s="2353" t="s">
        <v>166</v>
      </c>
      <c r="B11" s="2354"/>
      <c r="C11" s="2354"/>
      <c r="D11" s="2354"/>
      <c r="E11" s="2355"/>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25333</v>
      </c>
      <c r="I12" s="560">
        <f>SUM(I5:I11)</f>
        <v>0</v>
      </c>
      <c r="J12" s="560">
        <f>SUM(J5:J11)</f>
        <v>2355</v>
      </c>
      <c r="K12" s="560">
        <f>SUM(K5:K11)</f>
        <v>1100</v>
      </c>
    </row>
    <row r="13" spans="1:11" ht="12.75" customHeight="1" thickTop="1" x14ac:dyDescent="0.2">
      <c r="A13" s="2380" t="s">
        <v>428</v>
      </c>
      <c r="B13" s="2381"/>
      <c r="C13" s="2381"/>
      <c r="D13" s="2381"/>
      <c r="E13" s="2382"/>
      <c r="F13" s="1140"/>
      <c r="G13" s="561"/>
      <c r="H13" s="562"/>
      <c r="I13" s="563"/>
      <c r="J13" s="563"/>
      <c r="K13" s="563"/>
    </row>
    <row r="14" spans="1:11" x14ac:dyDescent="0.2">
      <c r="A14" s="2362" t="s">
        <v>524</v>
      </c>
      <c r="B14" s="2362"/>
      <c r="C14" s="2362"/>
      <c r="D14" s="2362"/>
      <c r="E14" s="2363"/>
      <c r="F14" s="256" t="s">
        <v>998</v>
      </c>
      <c r="G14" s="564"/>
      <c r="H14" s="559">
        <v>25333</v>
      </c>
      <c r="I14" s="565"/>
      <c r="J14" s="1173"/>
      <c r="K14" s="1205">
        <v>1100</v>
      </c>
    </row>
    <row r="15" spans="1:11" x14ac:dyDescent="0.2">
      <c r="A15" s="2354" t="s">
        <v>5</v>
      </c>
      <c r="B15" s="2354"/>
      <c r="C15" s="2354"/>
      <c r="D15" s="2354"/>
      <c r="E15" s="2355"/>
      <c r="F15" s="256" t="s">
        <v>999</v>
      </c>
      <c r="G15" s="565"/>
      <c r="H15" s="559"/>
      <c r="I15" s="559"/>
      <c r="J15" s="1205">
        <v>0</v>
      </c>
      <c r="K15" s="1205"/>
    </row>
    <row r="16" spans="1:11" ht="12.75" customHeight="1" x14ac:dyDescent="0.2">
      <c r="A16" s="2354" t="s">
        <v>336</v>
      </c>
      <c r="B16" s="2354"/>
      <c r="C16" s="2354"/>
      <c r="D16" s="2354"/>
      <c r="E16" s="2355"/>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3" t="s">
        <v>426</v>
      </c>
      <c r="B18" s="2384"/>
      <c r="C18" s="2384"/>
      <c r="D18" s="2384"/>
      <c r="E18" s="2385"/>
      <c r="F18" s="256" t="s">
        <v>1085</v>
      </c>
      <c r="G18" s="564"/>
      <c r="H18" s="564"/>
      <c r="I18" s="564"/>
      <c r="J18" s="1205"/>
      <c r="K18" s="1191"/>
    </row>
    <row r="19" spans="1:11" ht="25.5" customHeight="1" x14ac:dyDescent="0.2">
      <c r="A19" s="2365" t="s">
        <v>2000</v>
      </c>
      <c r="B19" s="2365"/>
      <c r="C19" s="2365"/>
      <c r="D19" s="2365"/>
      <c r="E19" s="2366"/>
      <c r="F19" s="256" t="s">
        <v>1086</v>
      </c>
      <c r="G19" s="564"/>
      <c r="H19" s="564"/>
      <c r="I19" s="564"/>
      <c r="J19" s="1205"/>
      <c r="K19" s="1191"/>
    </row>
    <row r="20" spans="1:11" ht="12.75" customHeight="1" x14ac:dyDescent="0.2">
      <c r="A20" s="2367" t="s">
        <v>1840</v>
      </c>
      <c r="B20" s="2368"/>
      <c r="C20" s="2368"/>
      <c r="D20" s="2368"/>
      <c r="E20" s="2369"/>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7" t="s">
        <v>1842</v>
      </c>
      <c r="B22" s="2357"/>
      <c r="C22" s="2357"/>
      <c r="D22" s="2357"/>
      <c r="E22" s="2364"/>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25333</v>
      </c>
      <c r="I23" s="560">
        <f>SUM(I14:I16,I21,I22)</f>
        <v>0</v>
      </c>
      <c r="J23" s="560">
        <f>SUM(J14:J16,J21,J22)</f>
        <v>0</v>
      </c>
      <c r="K23" s="560">
        <f>SUM(K14:K16,K21,K22)</f>
        <v>1100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2355</v>
      </c>
      <c r="K24" s="1207">
        <f>SUM(K3,K12)-K23</f>
        <v>0</v>
      </c>
    </row>
    <row r="25" spans="1:11" ht="13.5" thickTop="1" x14ac:dyDescent="0.2">
      <c r="A25" s="1193" t="s">
        <v>485</v>
      </c>
      <c r="B25" s="1179"/>
      <c r="C25" s="1179"/>
      <c r="D25" s="1179"/>
      <c r="E25" s="1180"/>
      <c r="F25" s="1178">
        <v>714</v>
      </c>
      <c r="G25" s="1208"/>
      <c r="H25" s="1208"/>
      <c r="I25" s="1208"/>
      <c r="J25" s="1206">
        <v>2355</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59"/>
      <c r="I31" s="2360"/>
      <c r="J31" s="2360"/>
      <c r="K31" s="2360"/>
    </row>
    <row r="32" spans="1:11" x14ac:dyDescent="0.2">
      <c r="A32" s="58"/>
      <c r="B32" s="9"/>
      <c r="C32" s="9"/>
      <c r="D32" s="9"/>
      <c r="E32" s="548"/>
      <c r="F32" s="1146" t="s">
        <v>620</v>
      </c>
      <c r="G32" s="568"/>
      <c r="H32" s="2361"/>
      <c r="I32" s="2360"/>
      <c r="J32" s="2360"/>
      <c r="K32" s="2360"/>
    </row>
    <row r="33" spans="1:11" x14ac:dyDescent="0.2">
      <c r="A33" s="1729" t="s">
        <v>1839</v>
      </c>
      <c r="B33" s="112"/>
      <c r="C33" s="112"/>
      <c r="D33" s="112"/>
      <c r="E33" s="112"/>
      <c r="F33" s="112"/>
      <c r="G33" s="569"/>
      <c r="H33" s="2361"/>
      <c r="I33" s="2360"/>
      <c r="J33" s="2360"/>
      <c r="K33" s="236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v>115718</v>
      </c>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 xml:space="preserve">&amp;C&amp;"Arial,Bold"Schedule of Restricted Local Tax Levies and Selected Revenues Sources 
Schedule of Tort Immunity Expenditures </oddHeader>
    <oddFooter>&amp;C66</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6"/>
      <c r="K1" s="2387"/>
      <c r="L1" s="2387"/>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217233</v>
      </c>
      <c r="D5" s="634"/>
      <c r="E5" s="634"/>
      <c r="F5" s="1057">
        <f>(C5+D5)-E5</f>
        <v>217233</v>
      </c>
      <c r="G5" s="630"/>
      <c r="H5" s="636"/>
      <c r="I5" s="636"/>
      <c r="J5" s="636"/>
      <c r="K5" s="641"/>
      <c r="L5" s="1056">
        <f>F5-K5</f>
        <v>217233</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5990265</v>
      </c>
      <c r="D8" s="635"/>
      <c r="E8" s="635"/>
      <c r="F8" s="1057">
        <f>(C8+D8)-E8</f>
        <v>5990265</v>
      </c>
      <c r="G8" s="631">
        <v>50</v>
      </c>
      <c r="H8" s="571">
        <v>2950106</v>
      </c>
      <c r="I8" s="571">
        <v>119805</v>
      </c>
      <c r="J8" s="571"/>
      <c r="K8" s="1056">
        <f>(H8+I8)-J8</f>
        <v>3069911</v>
      </c>
      <c r="L8" s="1056">
        <f>F8-K8</f>
        <v>2920354</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377345</v>
      </c>
      <c r="D10" s="1058"/>
      <c r="E10" s="1058"/>
      <c r="F10" s="1059">
        <f>(C10+D10)-E10</f>
        <v>377345</v>
      </c>
      <c r="G10" s="631">
        <v>20</v>
      </c>
      <c r="H10" s="1060">
        <v>290754</v>
      </c>
      <c r="I10" s="1060">
        <v>12758</v>
      </c>
      <c r="J10" s="1060"/>
      <c r="K10" s="1056">
        <f>(H10+I10)-J10</f>
        <v>303512</v>
      </c>
      <c r="L10" s="1056">
        <f>F10-K10</f>
        <v>73833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1703452</v>
      </c>
      <c r="D12" s="635"/>
      <c r="E12" s="635"/>
      <c r="F12" s="1057">
        <f>(C12+D12)-E12</f>
        <v>1703452</v>
      </c>
      <c r="G12" s="631">
        <v>10</v>
      </c>
      <c r="H12" s="571">
        <v>1580819</v>
      </c>
      <c r="I12" s="571">
        <v>38574</v>
      </c>
      <c r="J12" s="571"/>
      <c r="K12" s="1056">
        <f>(H12+I12)-J12</f>
        <v>1619393</v>
      </c>
      <c r="L12" s="1056">
        <f>F12-K12</f>
        <v>84059</v>
      </c>
    </row>
    <row r="13" spans="1:14" ht="14.25" thickTop="1" thickBot="1" x14ac:dyDescent="0.25">
      <c r="A13" s="646" t="s">
        <v>1312</v>
      </c>
      <c r="B13" s="284">
        <v>252</v>
      </c>
      <c r="C13" s="635">
        <v>1232687</v>
      </c>
      <c r="D13" s="635">
        <v>101293</v>
      </c>
      <c r="E13" s="635">
        <v>113627</v>
      </c>
      <c r="F13" s="1057">
        <f>(C13+D13)-E13</f>
        <v>1220353</v>
      </c>
      <c r="G13" s="631">
        <v>5</v>
      </c>
      <c r="H13" s="571">
        <v>974638</v>
      </c>
      <c r="I13" s="571">
        <v>96974</v>
      </c>
      <c r="J13" s="571">
        <v>113627</v>
      </c>
      <c r="K13" s="1056">
        <f>(H13+I13)-J13</f>
        <v>957985</v>
      </c>
      <c r="L13" s="1056">
        <f>F13-K13</f>
        <v>262368</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9520982</v>
      </c>
      <c r="D16" s="637">
        <f>SUM(D3,D5:D6,D8:D10,D12:D15)</f>
        <v>101293</v>
      </c>
      <c r="E16" s="637">
        <f>SUM(E3,E5:E6,E8:E10,E12:E15)</f>
        <v>113627</v>
      </c>
      <c r="F16" s="637">
        <f>SUM(F3,F5:F6,F8:F10,F12:F15)</f>
        <v>9508648</v>
      </c>
      <c r="G16" s="631"/>
      <c r="H16" s="637">
        <f>SUM(H3,H6,H8:H10,H12:H14,)</f>
        <v>5796317</v>
      </c>
      <c r="I16" s="637">
        <f>SUM(I3,I6,I8:I10,I12:I14,)</f>
        <v>268111</v>
      </c>
      <c r="J16" s="637">
        <f>SUM(J3,J6,J8:J10,J12:J14,)</f>
        <v>113627</v>
      </c>
      <c r="K16" s="1057">
        <f>(H16+I16)-J16</f>
        <v>5950801</v>
      </c>
      <c r="L16" s="1057">
        <f>F16-K16</f>
        <v>3557847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268111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 xml:space="preserve">&amp;C </oddHeader>
    <oddFooter>&amp;C67</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5486550</v>
      </c>
      <c r="G8" s="355"/>
    </row>
    <row r="9" spans="1:7" ht="12" customHeight="1" x14ac:dyDescent="0.2">
      <c r="A9" s="357" t="s">
        <v>528</v>
      </c>
      <c r="B9" s="934" t="s">
        <v>1805</v>
      </c>
      <c r="C9" s="356"/>
      <c r="D9" s="357" t="s">
        <v>580</v>
      </c>
      <c r="E9" s="575"/>
      <c r="F9" s="936">
        <f>'Expenditures 15-22'!K150</f>
        <v>363109</v>
      </c>
      <c r="G9" s="937"/>
    </row>
    <row r="10" spans="1:7" ht="12" customHeight="1" x14ac:dyDescent="0.2">
      <c r="A10" s="357" t="s">
        <v>578</v>
      </c>
      <c r="B10" s="934" t="s">
        <v>1806</v>
      </c>
      <c r="C10" s="356"/>
      <c r="D10" s="357" t="s">
        <v>580</v>
      </c>
      <c r="E10" s="575"/>
      <c r="F10" s="936">
        <f>'Expenditures 15-22'!K168</f>
        <v>67278</v>
      </c>
      <c r="G10" s="937"/>
    </row>
    <row r="11" spans="1:7" ht="12" customHeight="1" x14ac:dyDescent="0.2">
      <c r="A11" s="357" t="s">
        <v>529</v>
      </c>
      <c r="B11" s="934" t="s">
        <v>1807</v>
      </c>
      <c r="C11" s="356"/>
      <c r="D11" s="357" t="s">
        <v>580</v>
      </c>
      <c r="E11" s="575"/>
      <c r="F11" s="936">
        <f>'Expenditures 15-22'!K204</f>
        <v>429691</v>
      </c>
      <c r="G11" s="937"/>
    </row>
    <row r="12" spans="1:7" ht="12" customHeight="1" x14ac:dyDescent="0.2">
      <c r="A12" s="357" t="s">
        <v>530</v>
      </c>
      <c r="B12" s="934" t="s">
        <v>1808</v>
      </c>
      <c r="C12" s="356"/>
      <c r="D12" s="357" t="s">
        <v>580</v>
      </c>
      <c r="E12" s="575"/>
      <c r="F12" s="936">
        <f>'Expenditures 15-22'!K288</f>
        <v>361820</v>
      </c>
      <c r="G12" s="937"/>
    </row>
    <row r="13" spans="1:7" ht="12" customHeight="1" x14ac:dyDescent="0.2">
      <c r="A13" s="357" t="s">
        <v>112</v>
      </c>
      <c r="B13" s="934" t="s">
        <v>1809</v>
      </c>
      <c r="C13" s="356"/>
      <c r="D13" s="357" t="s">
        <v>580</v>
      </c>
      <c r="E13" s="575"/>
      <c r="F13" s="936">
        <f>'Expenditures 15-22'!K331</f>
        <v>234682</v>
      </c>
      <c r="G13" s="938"/>
    </row>
    <row r="14" spans="1:7" ht="12" customHeight="1" thickBot="1" x14ac:dyDescent="0.25">
      <c r="A14" s="939"/>
      <c r="B14" s="576"/>
      <c r="C14" s="577"/>
      <c r="D14" s="994" t="s">
        <v>580</v>
      </c>
      <c r="E14" s="588" t="s">
        <v>1112</v>
      </c>
      <c r="F14" s="940">
        <f>SUM(F8:F13)</f>
        <v>6943130</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180922</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12821</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197710</v>
      </c>
      <c r="G53" s="355"/>
    </row>
    <row r="54" spans="1:7" ht="12" customHeight="1" x14ac:dyDescent="0.2">
      <c r="A54" s="357" t="s">
        <v>527</v>
      </c>
      <c r="B54" s="357" t="s">
        <v>1817</v>
      </c>
      <c r="C54" s="955" t="s">
        <v>1138</v>
      </c>
      <c r="D54" s="951" t="s">
        <v>1278</v>
      </c>
      <c r="E54" s="575"/>
      <c r="F54" s="1098">
        <f>'Expenditures 15-22'!G114</f>
        <v>5322</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5642</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51663</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16934</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13712</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484726</v>
      </c>
      <c r="G75" s="355"/>
    </row>
    <row r="76" spans="1:8" s="961" customFormat="1" ht="12" customHeight="1" thickTop="1" thickBot="1" x14ac:dyDescent="0.25">
      <c r="A76" s="581"/>
      <c r="B76" s="579"/>
      <c r="C76" s="580"/>
      <c r="D76" s="960" t="s">
        <v>1792</v>
      </c>
      <c r="E76" s="591"/>
      <c r="F76" s="1104">
        <f>(F14-F75)</f>
        <v>6458404</v>
      </c>
      <c r="G76" s="357"/>
    </row>
    <row r="77" spans="1:8" s="961" customFormat="1" ht="12" customHeight="1" thickTop="1" x14ac:dyDescent="0.2">
      <c r="A77" s="582"/>
      <c r="B77" s="579"/>
      <c r="C77" s="580"/>
      <c r="D77" s="960" t="s">
        <v>2029</v>
      </c>
      <c r="E77" s="591"/>
      <c r="F77" s="1566">
        <v>695.71</v>
      </c>
      <c r="G77" s="358"/>
      <c r="H77" s="357"/>
    </row>
    <row r="78" spans="1:8" s="961" customFormat="1" ht="12" customHeight="1" thickBot="1" x14ac:dyDescent="0.25">
      <c r="A78" s="583"/>
      <c r="B78" s="579"/>
      <c r="C78" s="580"/>
      <c r="D78" s="960" t="s">
        <v>1859</v>
      </c>
      <c r="E78" s="591" t="s">
        <v>1112</v>
      </c>
      <c r="F78" s="1105">
        <f>IF(F77&gt;0,F76/F77," Complete Line 77")</f>
        <v>9283.1840853229078</v>
      </c>
      <c r="G78" s="357"/>
    </row>
    <row r="79" spans="1:8" s="961" customFormat="1" ht="12" thickTop="1" x14ac:dyDescent="0.2">
      <c r="A79" s="382"/>
      <c r="B79" s="357"/>
      <c r="C79" s="356"/>
      <c r="D79" s="578"/>
      <c r="E79" s="575"/>
      <c r="F79" s="962"/>
      <c r="G79" s="357"/>
    </row>
    <row r="80" spans="1:8" s="961" customFormat="1" ht="12" thickBot="1" x14ac:dyDescent="0.25">
      <c r="A80" s="2388" t="s">
        <v>1293</v>
      </c>
      <c r="B80" s="2389"/>
      <c r="C80" s="2389"/>
      <c r="D80" s="2389"/>
      <c r="E80" s="2389"/>
      <c r="F80" s="2390"/>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47921</v>
      </c>
      <c r="G93" s="969"/>
    </row>
    <row r="94" spans="1:7" ht="12" customHeight="1" x14ac:dyDescent="0.2">
      <c r="A94" s="970" t="s">
        <v>146</v>
      </c>
      <c r="B94" s="970" t="s">
        <v>182</v>
      </c>
      <c r="C94" s="967">
        <v>1700</v>
      </c>
      <c r="D94" s="976" t="str">
        <f>'Revenues 9-14'!A82</f>
        <v>Total District/School Activity Income</v>
      </c>
      <c r="E94" s="383"/>
      <c r="F94" s="1063">
        <f>SUM('Revenues 9-14'!C82,'Revenues 9-14'!D82)</f>
        <v>24378</v>
      </c>
      <c r="G94" s="969"/>
    </row>
    <row r="95" spans="1:7" ht="12" customHeight="1" x14ac:dyDescent="0.2">
      <c r="A95" s="970" t="s">
        <v>527</v>
      </c>
      <c r="B95" s="970" t="s">
        <v>183</v>
      </c>
      <c r="C95" s="967">
        <f>'Revenues 9-14'!B84</f>
        <v>1811</v>
      </c>
      <c r="D95" s="968" t="str">
        <f>'Revenues 9-14'!A84</f>
        <v>Rentals - Regular Textbooks</v>
      </c>
      <c r="E95" s="383"/>
      <c r="F95" s="1063">
        <f>'Revenues 9-14'!C84</f>
        <v>7575</v>
      </c>
      <c r="G95" s="969"/>
    </row>
    <row r="96" spans="1:7" ht="12" customHeight="1" x14ac:dyDescent="0.2">
      <c r="A96" s="970" t="s">
        <v>527</v>
      </c>
      <c r="B96" s="970" t="s">
        <v>184</v>
      </c>
      <c r="C96" s="967">
        <f>'Revenues 9-14'!B87</f>
        <v>1819</v>
      </c>
      <c r="D96" s="968" t="str">
        <f>'Revenues 9-14'!A87</f>
        <v>Rentals - Other (Describe &amp; Itemize)</v>
      </c>
      <c r="E96" s="383"/>
      <c r="F96" s="1063">
        <f>'Revenues 9-14'!C87</f>
        <v>530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432</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3909</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175093</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12475</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1522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8917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211384</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6184</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16488</v>
      </c>
      <c r="G127" s="68"/>
    </row>
    <row r="128" spans="1:7" ht="12" customHeight="1" x14ac:dyDescent="0.2">
      <c r="A128" s="380" t="s">
        <v>750</v>
      </c>
      <c r="B128" s="380" t="s">
        <v>881</v>
      </c>
      <c r="C128" s="985" t="s">
        <v>1138</v>
      </c>
      <c r="D128" s="984" t="str">
        <f>'Revenues 9-14'!A201</f>
        <v>Total Food Service</v>
      </c>
      <c r="E128" s="383"/>
      <c r="F128" s="1063">
        <f>SUM('Revenues 9-14'!C201,'Revenues 9-14'!G201)</f>
        <v>247516</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254837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208</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73378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13086</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29127</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1134960</v>
      </c>
    </row>
    <row r="176" spans="1:7" ht="12" customHeight="1" x14ac:dyDescent="0.2">
      <c r="A176" s="584"/>
      <c r="B176" s="585"/>
      <c r="C176" s="586"/>
      <c r="D176" s="992" t="s">
        <v>1856</v>
      </c>
      <c r="E176" s="1046"/>
      <c r="F176" s="1108">
        <f>'PCTC-OEPP 28-29'!F76-F175</f>
        <v>5323444</v>
      </c>
    </row>
    <row r="177" spans="1:7" ht="12" customHeight="1" x14ac:dyDescent="0.2">
      <c r="A177" s="584"/>
      <c r="B177" s="585"/>
      <c r="C177" s="586"/>
      <c r="D177" s="992" t="s">
        <v>2013</v>
      </c>
      <c r="E177" s="1046"/>
      <c r="F177" s="1108">
        <f>'Cap Outlay Deprec 27'!I18</f>
        <v>268111</v>
      </c>
    </row>
    <row r="178" spans="1:7" ht="12" customHeight="1" x14ac:dyDescent="0.2">
      <c r="A178" s="584"/>
      <c r="B178" s="585"/>
      <c r="C178" s="586"/>
      <c r="D178" s="992" t="s">
        <v>1858</v>
      </c>
      <c r="E178" s="1046"/>
      <c r="F178" s="1108">
        <f>F176+F177</f>
        <v>5591555</v>
      </c>
    </row>
    <row r="179" spans="1:7" ht="12" customHeight="1" x14ac:dyDescent="0.2">
      <c r="A179" s="584"/>
      <c r="B179" s="587"/>
      <c r="C179" s="586"/>
      <c r="D179" s="992" t="s">
        <v>2014</v>
      </c>
      <c r="E179" s="1046"/>
      <c r="F179" s="1109">
        <f>'PCTC-OEPP 28-29'!F77</f>
        <v>695.71</v>
      </c>
      <c r="G179" s="68"/>
    </row>
    <row r="180" spans="1:7" ht="12" customHeight="1" thickBot="1" x14ac:dyDescent="0.25">
      <c r="A180" s="584"/>
      <c r="B180" s="587"/>
      <c r="C180" s="586"/>
      <c r="D180" s="992" t="s">
        <v>1935</v>
      </c>
      <c r="E180" s="1046" t="s">
        <v>1936</v>
      </c>
      <c r="F180" s="1110">
        <f>F178/F179</f>
        <v>8037.192220896638</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 xml:space="preserve">&amp;C </oddHeader>
    <oddFooter>&amp;C69</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259654</v>
      </c>
      <c r="F10" s="856"/>
      <c r="G10" s="1111"/>
      <c r="H10" s="215"/>
      <c r="I10" s="215"/>
    </row>
    <row r="11" spans="1:9" s="2" customFormat="1" ht="22.5" customHeight="1" x14ac:dyDescent="0.2">
      <c r="A11" s="2404" t="s">
        <v>2091</v>
      </c>
      <c r="B11" s="2405"/>
      <c r="C11" s="2405"/>
      <c r="D11" s="2406"/>
      <c r="E11" s="1995">
        <v>27605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3857517</v>
      </c>
      <c r="F19" s="763"/>
      <c r="G19" s="765">
        <f>'Expenditures 15-22'!K33-SUM('Expenditures 15-22'!G33,'Expenditures 15-22'!I33)+'Expenditures 15-22'!D223</f>
        <v>3857517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223471</v>
      </c>
      <c r="F21" s="763"/>
      <c r="G21" s="765">
        <f>'Expenditures 15-22'!K42-SUM('Expenditures 15-22'!G42,'Expenditures 15-22'!I42)+'Expenditures 15-22'!K120-SUM('Expenditures 15-22'!G120,'Expenditures 15-22'!I120)+'Expenditures 15-22'!K174-SUM('Expenditures 15-22'!G174,'Expenditures 15-22'!I174)+'Expenditures 15-22'!D232</f>
        <v>223471</v>
      </c>
      <c r="H21" s="285"/>
      <c r="I21" s="215"/>
    </row>
    <row r="22" spans="1:9" s="2" customFormat="1" ht="12" customHeight="1" x14ac:dyDescent="0.2">
      <c r="A22" s="762" t="s">
        <v>644</v>
      </c>
      <c r="B22" s="758"/>
      <c r="C22" s="757">
        <v>2200</v>
      </c>
      <c r="D22" s="763"/>
      <c r="E22" s="764">
        <f>'Expenditures 15-22'!K47-SUM('Expenditures 15-22'!G47,'Expenditures 15-22'!I47)+'Expenditures 15-22'!D237</f>
        <v>85847</v>
      </c>
      <c r="F22" s="763"/>
      <c r="G22" s="765">
        <f>'Expenditures 15-22'!K47-SUM('Expenditures 15-22'!G47,'Expenditures 15-22'!I47)+'Expenditures 15-22'!D237</f>
        <v>85847</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416012</v>
      </c>
      <c r="F23" s="763"/>
      <c r="G23" s="764">
        <f>'Expenditures 15-22'!K53-SUM('Expenditures 15-22'!G53,'Expenditures 15-22'!I53)+'Expenditures 15-22'!D251+'Expenditures 15-22'!K323-SUM('Expenditures 15-22'!G323,'Expenditures 15-22'!I323)</f>
        <v>416012</v>
      </c>
      <c r="H23" s="285"/>
      <c r="I23" s="215"/>
    </row>
    <row r="24" spans="1:9" s="2" customFormat="1" ht="12" customHeight="1" x14ac:dyDescent="0.2">
      <c r="A24" s="762" t="s">
        <v>646</v>
      </c>
      <c r="B24" s="758"/>
      <c r="C24" s="757">
        <v>2400</v>
      </c>
      <c r="D24" s="763"/>
      <c r="E24" s="764">
        <f>'Expenditures 15-22'!K57-SUM('Expenditures 15-22'!G57,'Expenditures 15-22'!I57)+'Expenditures 15-22'!D255</f>
        <v>336497</v>
      </c>
      <c r="F24" s="763"/>
      <c r="G24" s="765">
        <f>'Expenditures 15-22'!K57-SUM('Expenditures 15-22'!G57,'Expenditures 15-22'!I57)+'Expenditures 15-22'!D255</f>
        <v>336497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111413</v>
      </c>
      <c r="E27" s="764">
        <f>E8</f>
        <v>0</v>
      </c>
      <c r="F27" s="764">
        <f>'Expenditures 15-22'!K60-SUM('Expenditures 15-22'!G60,'Expenditures 15-22'!I60)+'Expenditures 15-22'!D258-E8</f>
        <v>111413</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617517</v>
      </c>
      <c r="F28" s="767">
        <f>'Expenditures 15-22'!K61-SUM('Expenditures 15-22'!G61,'Expenditures 15-22'!I61)+'Expenditures 15-22'!K124-SUM('Expenditures 15-22'!G124,'Expenditures 15-22'!I124)+'Expenditures 15-22'!D260-E9</f>
        <v>617517</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456817</v>
      </c>
      <c r="F29" s="763"/>
      <c r="G29" s="765">
        <f>'Expenditures 15-22'!K62-SUM('Expenditures 15-22'!G62,'Expenditures 15-22'!I62)+'Expenditures 15-22'!K125-SUM('Expenditures 15-22'!G125,'Expenditures 15-22'!I125)+'Expenditures 15-22'!K176-SUM('Expenditures 15-22'!G176,'Expenditures 15-22'!I176)+'Expenditures 15-22'!D261</f>
        <v>456817</v>
      </c>
      <c r="H29" s="391"/>
    </row>
    <row r="30" spans="1:9" ht="12" customHeight="1" x14ac:dyDescent="0.2">
      <c r="A30" s="762" t="s">
        <v>106</v>
      </c>
      <c r="B30" s="760"/>
      <c r="C30" s="757">
        <v>2560</v>
      </c>
      <c r="D30" s="763"/>
      <c r="E30" s="764">
        <f>'Expenditures 15-22'!K63-SUM('Expenditures 15-22'!G63,'Expenditures 15-22'!I63)+'Expenditures 15-22'!D262-E10</f>
        <v>171545</v>
      </c>
      <c r="F30" s="763"/>
      <c r="G30" s="764">
        <f>'Expenditures 15-22'!K63-SUM('Expenditures 15-22'!G63,'Expenditures 15-22'!I63)+'Expenditures 15-22'!D262-E10</f>
        <v>171545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7090</v>
      </c>
      <c r="E36" s="764">
        <f>E13</f>
        <v>0</v>
      </c>
      <c r="F36" s="764">
        <f>'Expenditures 15-22'!K70-SUM('Expenditures 15-22'!G70,'Expenditures 15-22'!I70)+'Expenditures 15-22'!D269-E13</f>
        <v>7090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92816</v>
      </c>
      <c r="F38" s="763"/>
      <c r="G38" s="764">
        <f>'Expenditures 15-22'!K73-SUM('Expenditures 15-22'!G73,'Expenditures 15-22'!I73)+'Expenditures 15-22'!K128-SUM('Expenditures 15-22'!G128,'Expenditures 15-22'!I128)+'Expenditures 15-22'!K177-SUM('Expenditures 15-22'!G177,'Expenditures 15-22'!I177)+'Expenditures 15-22'!D272</f>
        <v>92816</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12821</v>
      </c>
      <c r="F39" s="763"/>
      <c r="G39" s="764">
        <f>'Expenditures 15-22'!K75-SUM('Expenditures 15-22'!G75,'Expenditures 15-22'!I75)+'Expenditures 15-22'!K130-SUM('Expenditures 15-22'!G130,'Expenditures 15-22'!I130)+'Expenditures 15-22'!K179-SUM('Expenditures 15-22'!G179,'Expenditures 15-22'!I179)+'Expenditures 15-22'!D274</f>
        <v>12821</v>
      </c>
    </row>
    <row r="40" spans="1:7" ht="12" customHeight="1" x14ac:dyDescent="0.2">
      <c r="A40" s="779" t="s">
        <v>162</v>
      </c>
      <c r="B40" s="780"/>
      <c r="C40" s="781"/>
      <c r="D40" s="767">
        <f>SUM(D19:D39)</f>
        <v>118503</v>
      </c>
      <c r="E40" s="767">
        <f>SUM(E19:E39)</f>
        <v>6270860</v>
      </c>
      <c r="F40" s="767">
        <f>SUM(F19:F39)</f>
        <v>736020</v>
      </c>
      <c r="G40" s="767">
        <f>SUM(G19:G39)</f>
        <v>5653343</v>
      </c>
    </row>
    <row r="41" spans="1:7" x14ac:dyDescent="0.2">
      <c r="A41" s="285"/>
      <c r="B41" s="215"/>
      <c r="C41" s="286"/>
      <c r="D41" s="2402" t="s">
        <v>602</v>
      </c>
      <c r="E41" s="2403"/>
      <c r="F41" s="771" t="s">
        <v>603</v>
      </c>
      <c r="G41" s="778"/>
    </row>
    <row r="42" spans="1:7" ht="12" customHeight="1" x14ac:dyDescent="0.2">
      <c r="A42" s="285"/>
      <c r="B42" s="215"/>
      <c r="C42" s="286"/>
      <c r="D42" s="772" t="s">
        <v>551</v>
      </c>
      <c r="E42" s="768">
        <f>D40</f>
        <v>118503</v>
      </c>
      <c r="F42" s="772" t="s">
        <v>553</v>
      </c>
      <c r="G42" s="768">
        <f>F40</f>
        <v>736020</v>
      </c>
    </row>
    <row r="43" spans="1:7" ht="12" customHeight="1" x14ac:dyDescent="0.2">
      <c r="A43" s="285"/>
      <c r="B43" s="215"/>
      <c r="C43" s="286"/>
      <c r="D43" s="772" t="s">
        <v>552</v>
      </c>
      <c r="E43" s="768">
        <f>E40</f>
        <v>6270860</v>
      </c>
      <c r="F43" s="772" t="s">
        <v>552</v>
      </c>
      <c r="G43" s="768">
        <f>G40</f>
        <v>5653343</v>
      </c>
    </row>
    <row r="44" spans="1:7" ht="12" customHeight="1" x14ac:dyDescent="0.2">
      <c r="A44" s="285"/>
      <c r="B44" s="215"/>
      <c r="C44" s="215"/>
      <c r="D44" s="782" t="s">
        <v>1165</v>
      </c>
      <c r="E44" s="783">
        <f>(E42/E43)</f>
        <v>1.8897408011022413E-2</v>
      </c>
      <c r="F44" s="782" t="s">
        <v>1165</v>
      </c>
      <c r="G44" s="783">
        <f>(G42/G43)</f>
        <v>0.13019199436510398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oddFooter>&amp;C74</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1" t="s">
        <v>1937</v>
      </c>
      <c r="B5" s="2412"/>
      <c r="C5" s="2412"/>
      <c r="D5" s="2412"/>
      <c r="E5" s="2412"/>
    </row>
    <row r="6" spans="1:7" ht="12" customHeight="1" x14ac:dyDescent="0.25">
      <c r="A6" s="1924"/>
      <c r="B6" s="2413" t="str">
        <f>COVER!A17</f>
        <v>Gallatin CUD 7</v>
      </c>
      <c r="C6" s="2413"/>
      <c r="D6" s="2413"/>
      <c r="E6" s="1925"/>
    </row>
    <row r="7" spans="1:7" ht="11.25" customHeight="1" x14ac:dyDescent="0.25">
      <c r="A7" s="1924"/>
      <c r="B7" s="2414">
        <f>COVER!A13</f>
        <v>20030007026</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c r="C26" s="1935"/>
      <c r="D26" s="1938"/>
      <c r="E26" s="1937"/>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t="s">
        <v>2096</v>
      </c>
      <c r="C33" s="1935" t="s">
        <v>2096</v>
      </c>
      <c r="D33" s="1938"/>
      <c r="E33" s="1937" t="s">
        <v>2127</v>
      </c>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20" t="s">
        <v>2128</v>
      </c>
      <c r="B37" s="2418"/>
      <c r="C37" s="2418"/>
      <c r="D37" s="2418"/>
      <c r="E37" s="2419"/>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 72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4" t="str">
        <f>COVER!A17</f>
        <v>Gallatin CUD 7</v>
      </c>
      <c r="J6" s="2435"/>
    </row>
    <row r="7" spans="1:10" x14ac:dyDescent="0.2">
      <c r="A7" s="2436" t="s">
        <v>1015</v>
      </c>
      <c r="B7" s="2437"/>
      <c r="C7" s="2437"/>
      <c r="D7" s="2437"/>
      <c r="E7" s="2438"/>
      <c r="F7" s="1605"/>
      <c r="G7" s="1594"/>
      <c r="H7" s="1604" t="s">
        <v>431</v>
      </c>
      <c r="I7" s="2439">
        <f>COVER!A13</f>
        <v>20030007026</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147146</v>
      </c>
      <c r="F12" s="1633"/>
      <c r="G12" s="1632">
        <f t="shared" ref="G12:G18" si="0">SUM(E12:F12)</f>
        <v>147146</v>
      </c>
      <c r="H12" s="1634">
        <v>143174</v>
      </c>
      <c r="I12" s="1633"/>
      <c r="J12" s="1632">
        <f t="shared" ref="J12:J18" si="1">SUM(H12:I12)</f>
        <v>143174</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147146</v>
      </c>
      <c r="F19" s="1640">
        <f t="shared" si="2"/>
        <v>0</v>
      </c>
      <c r="G19" s="1640">
        <f t="shared" si="2"/>
        <v>147146</v>
      </c>
      <c r="H19" s="1640">
        <f t="shared" si="2"/>
        <v>143174</v>
      </c>
      <c r="I19" s="1640">
        <f t="shared" si="2"/>
        <v>0</v>
      </c>
      <c r="J19" s="1640">
        <f t="shared" si="2"/>
        <v>143174</v>
      </c>
    </row>
    <row r="20" spans="1:10" ht="25.5" customHeight="1" thickTop="1" x14ac:dyDescent="0.2">
      <c r="A20" s="1628">
        <v>9</v>
      </c>
      <c r="B20" s="2446" t="s">
        <v>2021</v>
      </c>
      <c r="C20" s="2444"/>
      <c r="D20" s="2445"/>
      <c r="E20" s="1641"/>
      <c r="F20" s="1641"/>
      <c r="G20" s="1641"/>
      <c r="H20" s="1641"/>
      <c r="I20" s="1641"/>
      <c r="J20" s="1642">
        <f>IF(AND(G19&gt;0,J19&gt;0),(((J19-G19)/G19)),"Enter Budget Data")</f>
        <v>-2.6993598194990011E-2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1895</v>
      </c>
      <c r="G27" s="2447"/>
    </row>
    <row r="28" spans="1:10" ht="28.5" customHeight="1" x14ac:dyDescent="0.2">
      <c r="B28" s="1643"/>
      <c r="C28" s="2449"/>
      <c r="D28" s="2449"/>
      <c r="E28" s="1910"/>
      <c r="F28" s="2449"/>
      <c r="G28" s="2449"/>
    </row>
    <row r="29" spans="1:10" x14ac:dyDescent="0.2">
      <c r="B29" s="1643"/>
      <c r="C29" s="1904" t="s">
        <v>2028</v>
      </c>
      <c r="E29" s="1909"/>
      <c r="F29" s="2448" t="s">
        <v>1896</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2094</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oddFooter>&amp;C75</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J8" sqref="J8"/>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2117</v>
      </c>
    </row>
    <row r="6" spans="1:2" x14ac:dyDescent="0.2">
      <c r="A6" s="385">
        <v>2</v>
      </c>
      <c r="B6" t="s">
        <v>2118</v>
      </c>
    </row>
    <row r="7" spans="1:2" x14ac:dyDescent="0.2">
      <c r="A7" s="385">
        <v>3</v>
      </c>
      <c r="B7" t="s">
        <v>2119</v>
      </c>
    </row>
    <row r="8" spans="1:2" x14ac:dyDescent="0.2">
      <c r="A8" s="385">
        <v>4</v>
      </c>
      <c r="B8" t="s">
        <v>2120</v>
      </c>
    </row>
    <row r="9" spans="1:2" x14ac:dyDescent="0.2">
      <c r="A9" s="386"/>
      <c r="B9" t="s">
        <v>2121</v>
      </c>
    </row>
    <row r="10" spans="1:2" x14ac:dyDescent="0.2">
      <c r="A10" s="386"/>
      <c r="B10" t="s">
        <v>2122</v>
      </c>
    </row>
    <row r="11" spans="1:2" x14ac:dyDescent="0.2">
      <c r="A11" s="386"/>
      <c r="B11" t="s">
        <v>2123</v>
      </c>
    </row>
    <row r="12" spans="1:2" x14ac:dyDescent="0.2">
      <c r="A12" s="386"/>
      <c r="B12" t="s">
        <v>2124</v>
      </c>
    </row>
    <row r="13" spans="1:2" x14ac:dyDescent="0.2">
      <c r="A13" s="386"/>
      <c r="B13" s="12" t="s">
        <v>2130</v>
      </c>
    </row>
    <row r="14" spans="1:2" x14ac:dyDescent="0.2">
      <c r="A14" s="386"/>
      <c r="B14" s="12" t="s">
        <v>2129</v>
      </c>
    </row>
    <row r="15" spans="1:2" x14ac:dyDescent="0.2">
      <c r="A15" s="386"/>
      <c r="B15" t="s">
        <v>2125</v>
      </c>
    </row>
    <row r="16" spans="1:2" x14ac:dyDescent="0.2">
      <c r="A16" s="386"/>
      <c r="B16" t="s">
        <v>2126</v>
      </c>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c r="B65" s="166" t="str">
        <f>COVER!A17</f>
        <v>Gallatin CUD 7</v>
      </c>
    </row>
    <row r="66" spans="1:2" x14ac:dyDescent="0.2">
      <c r="B66" s="393">
        <f>COVER!A13</f>
        <v>20030007026</v>
      </c>
    </row>
  </sheetData>
  <phoneticPr fontId="10" type="noConversion"/>
  <pageMargins left="0.2" right="0.2" top="1.17" bottom="0.75" header="0.19" footer="0.16"/>
  <pageSetup scale="80" firstPageNumber="32" orientation="portrait" useFirstPageNumber="1" r:id="rId1"/>
  <headerFooter alignWithMargins="0">
    <oddHeader xml:space="preserve">&amp;C </oddHeader>
    <oddFooter>&amp;CThe notes to the financial statements are an integral part of this statement.
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7">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1877</v>
      </c>
      <c r="B4" s="2469"/>
      <c r="C4" s="2469"/>
      <c r="D4" s="2469"/>
      <c r="E4" s="2469"/>
      <c r="F4" s="2470"/>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5640231</v>
      </c>
      <c r="C6" s="1575">
        <f>'Acct Summary 7-8'!D8</f>
        <v>380946</v>
      </c>
      <c r="D6" s="1575">
        <f>'Acct Summary 7-8'!F8</f>
        <v>434144</v>
      </c>
      <c r="E6" s="1575">
        <f>'Acct Summary 7-8'!I8</f>
        <v>31820</v>
      </c>
      <c r="F6" s="1575">
        <f>SUM(B6:E6)</f>
        <v>6487141</v>
      </c>
    </row>
    <row r="7" spans="1:8" s="1576" customFormat="1" ht="14.25" customHeight="1" thickBot="1" x14ac:dyDescent="0.25">
      <c r="A7" s="1574" t="s">
        <v>1636</v>
      </c>
      <c r="B7" s="1577">
        <f>'Acct Summary 7-8'!C17</f>
        <v>5486550</v>
      </c>
      <c r="C7" s="1577">
        <f>'Acct Summary 7-8'!D17</f>
        <v>363109</v>
      </c>
      <c r="D7" s="1577">
        <f>'Acct Summary 7-8'!F17</f>
        <v>429691</v>
      </c>
      <c r="E7" s="1836"/>
      <c r="F7" s="1575">
        <f>SUM(B7:E7)</f>
        <v>6279350</v>
      </c>
    </row>
    <row r="8" spans="1:8" s="1576" customFormat="1" ht="14.25" thickTop="1" thickBot="1" x14ac:dyDescent="0.25">
      <c r="A8" s="1578" t="s">
        <v>1637</v>
      </c>
      <c r="B8" s="1579">
        <f>(B6-B7)</f>
        <v>153681</v>
      </c>
      <c r="C8" s="1579">
        <f>(C6-C7)</f>
        <v>17837</v>
      </c>
      <c r="D8" s="1579">
        <f>(D6-D7)</f>
        <v>4453</v>
      </c>
      <c r="E8" s="1577">
        <f>(E6-E7)</f>
        <v>31820</v>
      </c>
      <c r="F8" s="1580">
        <f>SUM(F6-F7)</f>
        <v>207791</v>
      </c>
    </row>
    <row r="9" spans="1:8" s="1576" customFormat="1" ht="14.25" thickTop="1" thickBot="1" x14ac:dyDescent="0.25">
      <c r="A9" s="1581" t="s">
        <v>2023</v>
      </c>
      <c r="B9" s="1582">
        <f>'Acct Summary 7-8'!C81</f>
        <v>1965664</v>
      </c>
      <c r="C9" s="1582">
        <f>'Acct Summary 7-8'!D81</f>
        <v>366896</v>
      </c>
      <c r="D9" s="1582">
        <f>'Acct Summary 7-8'!F81</f>
        <v>293275</v>
      </c>
      <c r="E9" s="1582">
        <f>'Acct Summary 7-8'!I81</f>
        <v>0</v>
      </c>
      <c r="F9" s="1661">
        <f>SUM(B9:E9)</f>
        <v>2625835</v>
      </c>
    </row>
    <row r="10" spans="1:8" ht="16.5" customHeight="1" thickTop="1" x14ac:dyDescent="0.2">
      <c r="A10" s="1583"/>
      <c r="B10" s="1584"/>
      <c r="C10" s="2456" t="str">
        <f>IF(AND(F8&lt;0,F9&gt;=0,ABS(F8*3)&gt;ABS(F9)),A14,IF(AND(F8&lt;0,F9&gt;0,ABS(F8*3)&lt;=ABS(F9)),A15,IF(AND(F8&lt;0,F9&lt;0),A14,IF(F9=0,A17,A16))))</f>
        <v>Balanced - no deficit reduction plan is required.</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1951</v>
      </c>
      <c r="B14" s="2455"/>
      <c r="C14" s="2455"/>
      <c r="D14" s="2455"/>
      <c r="E14" s="245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Footer>&amp;C73</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3"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1"/>
      <c r="B8" s="2472"/>
      <c r="C8" s="2472"/>
      <c r="D8" s="2473"/>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6" t="s">
        <v>1890</v>
      </c>
      <c r="D11" s="2477"/>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9" t="s">
        <v>354</v>
      </c>
      <c r="D27" s="2480"/>
    </row>
    <row r="28" spans="1:4" ht="12.75" x14ac:dyDescent="0.2">
      <c r="A28" s="229"/>
      <c r="B28" s="230">
        <v>2</v>
      </c>
      <c r="C28" s="2478" t="s">
        <v>1914</v>
      </c>
      <c r="D28" s="2341"/>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1" t="s">
        <v>616</v>
      </c>
      <c r="D49" s="2482"/>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4" t="s">
        <v>900</v>
      </c>
      <c r="D62" s="2475"/>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74" t="s">
        <v>758</v>
      </c>
      <c r="D76" s="2475"/>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ERROR</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5" t="str">
        <f>COVER!A17</f>
        <v>Gallatin CUD 7</v>
      </c>
      <c r="B7" s="2486"/>
      <c r="C7" s="2486"/>
      <c r="D7" s="2487"/>
      <c r="E7" s="2488">
        <f>COVER!A13</f>
        <v>20030007026</v>
      </c>
      <c r="F7" s="2489"/>
      <c r="G7" s="2490" t="str">
        <f>COVER!T23</f>
        <v>060-009547</v>
      </c>
      <c r="H7" s="2491"/>
      <c r="I7" s="2491"/>
      <c r="J7" s="2491"/>
      <c r="K7" s="2491"/>
      <c r="L7" s="249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3"/>
      <c r="B9" s="2494"/>
      <c r="C9" s="2494"/>
      <c r="D9" s="2494"/>
      <c r="E9" s="2494"/>
      <c r="F9" s="2495"/>
      <c r="G9" s="2496" t="str">
        <f>COVER!T13</f>
        <v>Greg M McCalley, PC</v>
      </c>
      <c r="H9" s="2497"/>
      <c r="I9" s="2497"/>
      <c r="J9" s="2497"/>
      <c r="K9" s="2497"/>
      <c r="L9" s="2498"/>
    </row>
    <row r="10" spans="1:29" ht="13.5" customHeight="1" x14ac:dyDescent="0.2">
      <c r="A10" s="2499" t="str">
        <f>COVER!A38</f>
        <v>Lucinda Schmitt</v>
      </c>
      <c r="B10" s="2500"/>
      <c r="C10" s="2500"/>
      <c r="D10" s="2500"/>
      <c r="E10" s="2500"/>
      <c r="F10" s="2501"/>
      <c r="G10" s="2496" t="str">
        <f>COVER!T17</f>
        <v>855 E Ferguson Ave</v>
      </c>
      <c r="H10" s="2502"/>
      <c r="I10" s="2502"/>
      <c r="J10" s="2502"/>
      <c r="K10" s="2502"/>
      <c r="L10" s="2503"/>
    </row>
    <row r="11" spans="1:29" ht="13.5" customHeight="1" x14ac:dyDescent="0.2">
      <c r="A11" s="2007" t="s">
        <v>1908</v>
      </c>
      <c r="B11" s="1959"/>
      <c r="C11" s="1949"/>
      <c r="D11" s="1961"/>
      <c r="E11" s="1949"/>
      <c r="F11" s="1950"/>
      <c r="G11" s="2496" t="str">
        <f>COVER!T19</f>
        <v>Wood River</v>
      </c>
      <c r="H11" s="2502"/>
      <c r="I11" s="2502"/>
      <c r="J11" s="2002" t="str">
        <f>COVER!X19</f>
        <v>IL</v>
      </c>
      <c r="K11" s="2002">
        <f>COVER!Z19</f>
        <v>62095</v>
      </c>
      <c r="L11" s="2001"/>
    </row>
    <row r="12" spans="1:29" ht="13.5" customHeight="1" x14ac:dyDescent="0.2">
      <c r="A12" s="2504" t="s">
        <v>1907</v>
      </c>
      <c r="B12" s="2505"/>
      <c r="C12" s="2505"/>
      <c r="D12" s="2505"/>
      <c r="E12" s="2505"/>
      <c r="F12" s="2506"/>
      <c r="G12" s="1918"/>
      <c r="H12" s="1295"/>
      <c r="I12" s="1295"/>
      <c r="J12" s="1295"/>
      <c r="K12" s="1295"/>
      <c r="L12" s="1919"/>
    </row>
    <row r="13" spans="1:29" ht="13.5" customHeight="1" x14ac:dyDescent="0.2">
      <c r="A13" s="2496"/>
      <c r="B13" s="2497"/>
      <c r="C13" s="2497"/>
      <c r="D13" s="2497"/>
      <c r="E13" s="1294"/>
      <c r="F13" s="2003"/>
      <c r="G13" s="2011" t="s">
        <v>1909</v>
      </c>
      <c r="H13" s="1952"/>
      <c r="I13" s="2507">
        <f>COVER!T25</f>
        <v>0</v>
      </c>
      <c r="J13" s="2508"/>
      <c r="K13" s="2508"/>
      <c r="L13" s="2509"/>
    </row>
    <row r="14" spans="1:29" ht="13.5" customHeight="1" x14ac:dyDescent="0.2">
      <c r="A14" s="2496" t="str">
        <f>COVER!A19</f>
        <v>5175 Hughway 13</v>
      </c>
      <c r="B14" s="2494"/>
      <c r="C14" s="2494"/>
      <c r="D14" s="2494"/>
      <c r="E14" s="2000">
        <v>0</v>
      </c>
      <c r="F14" s="1293"/>
      <c r="G14" s="2012" t="s">
        <v>1386</v>
      </c>
      <c r="H14" s="1279"/>
      <c r="I14" s="1279"/>
      <c r="J14" s="1279"/>
      <c r="K14" s="1279"/>
      <c r="L14" s="1951"/>
    </row>
    <row r="15" spans="1:29" ht="13.5" customHeight="1" x14ac:dyDescent="0.2">
      <c r="A15" s="2496" t="str">
        <f>COVER!A21</f>
        <v>Junction, Illinois</v>
      </c>
      <c r="B15" s="2502"/>
      <c r="C15" s="2502"/>
      <c r="D15" s="1278"/>
      <c r="E15" s="1920"/>
      <c r="F15" s="1292"/>
      <c r="G15" s="1999" t="str">
        <f>COVER!T15</f>
        <v>Greg McCalley</v>
      </c>
      <c r="H15" s="1279"/>
      <c r="I15" s="1279"/>
      <c r="J15" s="1279"/>
      <c r="K15" s="1279"/>
      <c r="L15" s="1951"/>
    </row>
    <row r="16" spans="1:29" ht="12.2" customHeight="1" x14ac:dyDescent="0.2">
      <c r="A16" s="1999"/>
      <c r="B16" s="1501"/>
      <c r="C16" s="2002">
        <f>COVER!A25</f>
        <v>62954</v>
      </c>
      <c r="D16" s="2002"/>
      <c r="E16" s="2002"/>
      <c r="F16" s="2003"/>
      <c r="G16" s="2510"/>
      <c r="H16" s="2511"/>
      <c r="I16" s="2511"/>
      <c r="J16" s="2511"/>
      <c r="K16" s="2511"/>
      <c r="L16" s="2512"/>
    </row>
    <row r="17" spans="1:13" ht="12.2" customHeight="1" x14ac:dyDescent="0.2">
      <c r="A17" s="2513"/>
      <c r="B17" s="2514"/>
      <c r="C17" s="2514"/>
      <c r="D17" s="2514"/>
      <c r="E17" s="2514"/>
      <c r="F17" s="2515"/>
      <c r="G17" s="2012" t="s">
        <v>1385</v>
      </c>
      <c r="H17" s="1279"/>
      <c r="I17" s="1279"/>
      <c r="J17" s="1279"/>
      <c r="K17" s="2013" t="s">
        <v>1384</v>
      </c>
      <c r="L17" s="1950"/>
      <c r="M17" s="1291"/>
    </row>
    <row r="18" spans="1:13" ht="12.2" customHeight="1" x14ac:dyDescent="0.2">
      <c r="A18" s="2499"/>
      <c r="B18" s="2500"/>
      <c r="C18" s="2500"/>
      <c r="D18" s="2500"/>
      <c r="E18" s="2500"/>
      <c r="F18" s="2501"/>
      <c r="G18" s="2485" t="str">
        <f>COVER!T21</f>
        <v>(618) 254-8183</v>
      </c>
      <c r="H18" s="2486"/>
      <c r="I18" s="2486"/>
      <c r="J18" s="2486"/>
      <c r="K18" s="2485" t="str">
        <f>COVER!X21</f>
        <v>(618) 254-8680</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7" t="str">
        <f>'Single Audit Cover'!A7</f>
        <v>Gallatin CUD 7</v>
      </c>
      <c r="B1" s="2518"/>
      <c r="C1" s="2518"/>
      <c r="D1" s="2518"/>
    </row>
    <row r="2" spans="1:11" s="2006" customFormat="1" ht="12.75" x14ac:dyDescent="0.2">
      <c r="A2" s="2519">
        <f>'Single Audit Cover'!E7</f>
        <v>20030007026</v>
      </c>
      <c r="B2" s="2520"/>
      <c r="C2" s="2520"/>
      <c r="D2" s="2520"/>
    </row>
    <row r="3" spans="1:11" s="2006" customFormat="1" ht="12.75" x14ac:dyDescent="0.2">
      <c r="A3" s="2517" t="s">
        <v>1899</v>
      </c>
      <c r="B3" s="2518"/>
      <c r="C3" s="2518"/>
      <c r="D3" s="2518"/>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Gallatin CUD 7</v>
      </c>
      <c r="B1" s="2523"/>
      <c r="C1" s="2523"/>
      <c r="D1" s="2523"/>
      <c r="E1" s="2523"/>
    </row>
    <row r="2" spans="1:5" x14ac:dyDescent="0.2">
      <c r="A2" s="2524">
        <f>'Single Audit Cover'!E7</f>
        <v>20030007026</v>
      </c>
      <c r="B2" s="2524"/>
      <c r="C2" s="2524"/>
      <c r="D2" s="2524"/>
      <c r="E2" s="252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634640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27605</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-29127</v>
      </c>
    </row>
    <row r="19" spans="1:4" ht="13.5" thickBot="1" x14ac:dyDescent="0.25">
      <c r="A19" s="2024" t="s">
        <v>1452</v>
      </c>
      <c r="D19" s="1343">
        <f>SUM(D10:D17)</f>
        <v>633118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633118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0</v>
      </c>
    </row>
    <row r="49" spans="2:4" x14ac:dyDescent="0.2">
      <c r="B49" s="1334" t="s">
        <v>1443</v>
      </c>
      <c r="C49" s="1334"/>
      <c r="D49" s="1916">
        <f>D32-D47</f>
        <v>633118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Gallatin CUD 7</v>
      </c>
      <c r="C1" s="2528"/>
      <c r="D1" s="2528"/>
      <c r="E1" s="2528"/>
      <c r="F1" s="2528"/>
      <c r="G1" s="2528"/>
      <c r="H1" s="2528"/>
      <c r="I1" s="2528"/>
      <c r="J1" s="2528"/>
      <c r="K1" s="2528"/>
      <c r="L1" s="2528"/>
      <c r="M1" s="2528"/>
    </row>
    <row r="2" spans="2:14" ht="15" x14ac:dyDescent="0.2">
      <c r="B2" s="2529">
        <f>'Single Audit Cover'!E7</f>
        <v>20030007026</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Gallatin CUD 7</v>
      </c>
      <c r="B1" s="2534"/>
      <c r="C1" s="2534"/>
      <c r="D1" s="2534"/>
      <c r="E1" s="1411"/>
    </row>
    <row r="2" spans="1:7" ht="13.5" customHeight="1" x14ac:dyDescent="0.2">
      <c r="A2" s="2535">
        <f>'Single Audit Cover'!E7</f>
        <v>20030007026</v>
      </c>
      <c r="B2" s="2536"/>
      <c r="C2" s="2536"/>
      <c r="D2" s="2536"/>
      <c r="E2" s="1401"/>
    </row>
    <row r="3" spans="1:7" ht="15.75" customHeight="1" x14ac:dyDescent="0.25">
      <c r="A3" s="2537" t="s">
        <v>1494</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1848</v>
      </c>
      <c r="C6" s="1350"/>
      <c r="D6" s="1350"/>
    </row>
    <row r="7" spans="1:7" ht="60.95" customHeight="1" x14ac:dyDescent="0.2">
      <c r="A7" s="2532" t="s">
        <v>1903</v>
      </c>
      <c r="B7" s="2532"/>
      <c r="C7" s="2532"/>
      <c r="D7" s="2532"/>
      <c r="E7" s="2532"/>
      <c r="F7" s="2532"/>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2" t="s">
        <v>1849</v>
      </c>
      <c r="B13" s="2532"/>
      <c r="C13" s="2532"/>
      <c r="D13" s="2532"/>
      <c r="E13" s="2532"/>
      <c r="F13" s="2532"/>
    </row>
    <row r="14" spans="1:7" ht="9.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2072</v>
      </c>
      <c r="E16" s="2543"/>
      <c r="F16" s="2543"/>
    </row>
    <row r="17" spans="1:6" ht="20.45" customHeight="1" x14ac:dyDescent="0.2">
      <c r="A17" s="2049"/>
      <c r="B17" s="2050"/>
      <c r="C17" s="1963"/>
      <c r="D17" s="2541"/>
      <c r="E17" s="2541"/>
      <c r="F17" s="2541"/>
    </row>
    <row r="18" spans="1:6" ht="20.65" customHeight="1" x14ac:dyDescent="0.2">
      <c r="A18" s="2049"/>
      <c r="B18" s="2050"/>
      <c r="C18" s="1963"/>
      <c r="D18" s="2541"/>
      <c r="E18" s="2541"/>
      <c r="F18" s="2541"/>
    </row>
    <row r="19" spans="1:6" ht="20.65" customHeight="1" x14ac:dyDescent="0.2">
      <c r="A19" s="2049"/>
      <c r="B19" s="2050"/>
      <c r="C19" s="1963"/>
      <c r="D19" s="2541"/>
      <c r="E19" s="2541"/>
      <c r="F19" s="2541"/>
    </row>
    <row r="20" spans="1:6" ht="20.65" customHeight="1" x14ac:dyDescent="0.2">
      <c r="A20" s="2049"/>
      <c r="B20" s="2050"/>
      <c r="C20" s="1963"/>
      <c r="D20" s="2541"/>
      <c r="E20" s="2541"/>
      <c r="F20" s="2541"/>
    </row>
    <row r="21" spans="1:6" ht="20.65" customHeight="1" x14ac:dyDescent="0.2">
      <c r="A21" s="2049"/>
      <c r="B21" s="2050"/>
      <c r="C21" s="1963"/>
      <c r="D21" s="2541"/>
      <c r="E21" s="2541"/>
      <c r="F21" s="2541"/>
    </row>
    <row r="22" spans="1:6" ht="20.65" customHeight="1" x14ac:dyDescent="0.2">
      <c r="A22" s="2049"/>
      <c r="B22" s="2050"/>
      <c r="C22" s="1963"/>
      <c r="D22" s="2541"/>
      <c r="E22" s="2541"/>
      <c r="F22" s="2541"/>
    </row>
    <row r="23" spans="1:6" ht="20.65" customHeight="1" x14ac:dyDescent="0.2">
      <c r="A23" s="2049"/>
      <c r="B23" s="2050"/>
      <c r="C23" s="1963"/>
      <c r="D23" s="2541"/>
      <c r="E23" s="2541"/>
      <c r="F23" s="2541"/>
    </row>
    <row r="24" spans="1:6" ht="20.65" customHeight="1" x14ac:dyDescent="0.2">
      <c r="A24" s="2049"/>
      <c r="B24" s="2050"/>
      <c r="C24" s="1963"/>
      <c r="D24" s="2541"/>
      <c r="E24" s="2541"/>
      <c r="F24" s="2541"/>
    </row>
    <row r="25" spans="1:6" ht="20.65" customHeight="1" x14ac:dyDescent="0.2">
      <c r="A25" s="2049"/>
      <c r="B25" s="2050"/>
      <c r="C25" s="1963"/>
      <c r="D25" s="2541"/>
      <c r="E25" s="2541"/>
      <c r="F25" s="2541"/>
    </row>
    <row r="26" spans="1:6" ht="20.65" customHeight="1" x14ac:dyDescent="0.2">
      <c r="A26" s="2049"/>
      <c r="B26" s="2050"/>
      <c r="C26" s="1963"/>
      <c r="D26" s="2541"/>
      <c r="E26" s="2541"/>
      <c r="F26" s="2541"/>
    </row>
    <row r="27" spans="1:6" ht="20.65" customHeight="1" x14ac:dyDescent="0.2">
      <c r="A27" s="2049"/>
      <c r="B27" s="2050"/>
      <c r="C27" s="1963"/>
      <c r="D27" s="2541"/>
      <c r="E27" s="2541"/>
      <c r="F27" s="2541"/>
    </row>
    <row r="28" spans="1:6" ht="20.65" customHeight="1" x14ac:dyDescent="0.2">
      <c r="A28" s="2049"/>
      <c r="B28" s="2050"/>
      <c r="C28" s="1963"/>
      <c r="D28" s="2541"/>
      <c r="E28" s="2541"/>
      <c r="F28" s="2541"/>
    </row>
    <row r="29" spans="1:6" ht="20.65" customHeight="1" x14ac:dyDescent="0.2">
      <c r="A29" s="2049"/>
      <c r="B29" s="2050"/>
      <c r="C29" s="1963"/>
      <c r="D29" s="2541"/>
      <c r="E29" s="2541"/>
      <c r="F29" s="2541"/>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5" t="s">
        <v>2073</v>
      </c>
      <c r="B32" s="2545"/>
      <c r="C32" s="2545"/>
      <c r="D32" s="2545"/>
      <c r="E32" s="2545"/>
      <c r="F32" s="2545"/>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6">
        <f>+C33+C34</f>
        <v>0</v>
      </c>
      <c r="F34" s="2547"/>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8" t="s">
        <v>2076</v>
      </c>
      <c r="C49" s="2548"/>
      <c r="D49" s="2548"/>
      <c r="E49" s="1401"/>
    </row>
    <row r="50" spans="1:5" s="1355" customFormat="1" ht="3.75" customHeight="1" x14ac:dyDescent="0.2">
      <c r="A50" s="1402"/>
      <c r="B50" s="2055"/>
      <c r="C50" s="2055"/>
      <c r="D50" s="2055"/>
      <c r="E50" s="1401"/>
    </row>
    <row r="51" spans="1:5" s="1355" customFormat="1" ht="20.25" customHeight="1" x14ac:dyDescent="0.2">
      <c r="A51" s="1400">
        <v>6</v>
      </c>
      <c r="B51" s="2544" t="s">
        <v>1944</v>
      </c>
      <c r="C51" s="2544"/>
      <c r="D51" s="2544"/>
    </row>
    <row r="52" spans="1:5" ht="14.25" customHeight="1" x14ac:dyDescent="0.2">
      <c r="A52" s="1400"/>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Gallatin CUD 7</v>
      </c>
      <c r="C1" s="2554"/>
      <c r="D1" s="2554"/>
      <c r="E1" s="2554"/>
      <c r="F1" s="2554"/>
      <c r="G1" s="2554"/>
      <c r="H1" s="2554"/>
      <c r="I1" s="2554"/>
      <c r="J1" s="1438"/>
    </row>
    <row r="2" spans="2:10" s="1350" customFormat="1" ht="12.75" customHeight="1" x14ac:dyDescent="0.2">
      <c r="B2" s="2555">
        <f>'Single Audit Cover'!E7</f>
        <v>20030007026</v>
      </c>
      <c r="C2" s="2556"/>
      <c r="D2" s="2556"/>
      <c r="E2" s="2556"/>
      <c r="F2" s="2556"/>
      <c r="G2" s="2556"/>
      <c r="H2" s="2556"/>
      <c r="I2" s="2556"/>
      <c r="J2" s="1438"/>
    </row>
    <row r="3" spans="2:10" s="1350" customFormat="1" ht="12.75" customHeight="1" x14ac:dyDescent="0.2">
      <c r="B3" s="2557" t="s">
        <v>1512</v>
      </c>
      <c r="C3" s="2540"/>
      <c r="D3" s="2540"/>
      <c r="E3" s="2540"/>
      <c r="F3" s="2540"/>
      <c r="G3" s="2540"/>
      <c r="H3" s="2540"/>
      <c r="I3" s="2540"/>
      <c r="J3" s="1437"/>
    </row>
    <row r="4" spans="2:10" s="1350" customFormat="1" ht="12.75" customHeight="1" x14ac:dyDescent="0.2">
      <c r="B4" s="2557" t="str">
        <f>'Single Audit Cover'!A4</f>
        <v>Year Ending June 30, 2017</v>
      </c>
      <c r="C4" s="2540"/>
      <c r="D4" s="2540"/>
      <c r="E4" s="2540"/>
      <c r="F4" s="2540"/>
      <c r="G4" s="2540"/>
      <c r="H4" s="2540"/>
      <c r="I4" s="254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7" t="s">
        <v>1511</v>
      </c>
      <c r="C7" s="2540"/>
      <c r="D7" s="2540"/>
      <c r="E7" s="2540"/>
      <c r="F7" s="2540"/>
      <c r="G7" s="2540"/>
      <c r="H7" s="2540"/>
      <c r="I7" s="254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0" t="s">
        <v>1499</v>
      </c>
      <c r="D37" s="2561"/>
      <c r="E37" s="2561"/>
      <c r="F37" s="2562"/>
      <c r="G37" s="2560" t="s">
        <v>2079</v>
      </c>
      <c r="H37" s="2561"/>
      <c r="I37" s="2562"/>
    </row>
    <row r="38" spans="2:9" ht="16.5" customHeight="1" x14ac:dyDescent="0.2">
      <c r="B38" s="2062"/>
      <c r="C38" s="2549"/>
      <c r="D38" s="2550"/>
      <c r="E38" s="2550"/>
      <c r="F38" s="2551"/>
      <c r="G38" s="2563"/>
      <c r="H38" s="2564"/>
      <c r="I38" s="2565"/>
    </row>
    <row r="39" spans="2:9" ht="16.5" customHeight="1" x14ac:dyDescent="0.2">
      <c r="B39" s="2062"/>
      <c r="C39" s="2549"/>
      <c r="D39" s="2550"/>
      <c r="E39" s="2550"/>
      <c r="F39" s="2551"/>
      <c r="G39" s="2552"/>
      <c r="H39" s="2552"/>
      <c r="I39" s="2552"/>
    </row>
    <row r="40" spans="2:9" ht="16.5" customHeight="1" x14ac:dyDescent="0.2">
      <c r="B40" s="2062"/>
      <c r="C40" s="2549"/>
      <c r="D40" s="2550"/>
      <c r="E40" s="2550"/>
      <c r="F40" s="2551"/>
      <c r="G40" s="2552"/>
      <c r="H40" s="2552"/>
      <c r="I40" s="2552"/>
    </row>
    <row r="41" spans="2:9" ht="16.5" customHeight="1" x14ac:dyDescent="0.2">
      <c r="B41" s="2062"/>
      <c r="C41" s="2549"/>
      <c r="D41" s="2550"/>
      <c r="E41" s="2550"/>
      <c r="F41" s="2551"/>
      <c r="G41" s="2552"/>
      <c r="H41" s="2552"/>
      <c r="I41" s="2552"/>
    </row>
    <row r="42" spans="2:9" ht="16.5" customHeight="1" x14ac:dyDescent="0.2">
      <c r="B42" s="2062"/>
      <c r="C42" s="2549"/>
      <c r="D42" s="2550"/>
      <c r="E42" s="2550"/>
      <c r="F42" s="2551"/>
      <c r="G42" s="2552"/>
      <c r="H42" s="2552"/>
      <c r="I42" s="2552"/>
    </row>
    <row r="43" spans="2:9" ht="16.5" customHeight="1" x14ac:dyDescent="0.2">
      <c r="B43" s="2062"/>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Gallatin CUD 7</v>
      </c>
      <c r="C1" s="2553"/>
      <c r="D1" s="2553"/>
      <c r="E1" s="2553"/>
      <c r="F1" s="2553"/>
      <c r="G1" s="2553"/>
      <c r="H1" s="2553"/>
      <c r="I1" s="2553"/>
      <c r="J1" s="2553"/>
      <c r="K1" s="2553"/>
      <c r="L1" s="1471"/>
      <c r="M1" s="1471"/>
    </row>
    <row r="2" spans="1:13" ht="12" customHeight="1" x14ac:dyDescent="0.2">
      <c r="B2" s="2555">
        <f>'Single Audit Cover'!E7</f>
        <v>20030007026</v>
      </c>
      <c r="C2" s="2555"/>
      <c r="D2" s="2555"/>
      <c r="E2" s="2555"/>
      <c r="F2" s="2555"/>
      <c r="G2" s="2555"/>
      <c r="H2" s="2555"/>
      <c r="I2" s="2555"/>
      <c r="J2" s="2555"/>
      <c r="K2" s="2555"/>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Gallatin CUD 7</v>
      </c>
      <c r="C1" s="2579"/>
      <c r="D1" s="2579"/>
      <c r="E1" s="2579"/>
      <c r="F1" s="2579"/>
      <c r="G1" s="2579"/>
      <c r="H1" s="2579"/>
      <c r="I1" s="2579"/>
      <c r="J1" s="2579"/>
      <c r="K1" s="2579"/>
      <c r="L1" s="1490"/>
    </row>
    <row r="2" spans="1:12" ht="12.75" customHeight="1" x14ac:dyDescent="0.2">
      <c r="B2" s="2580">
        <f>'Single Audit Cover'!E7</f>
        <v>20030007026</v>
      </c>
      <c r="C2" s="2580"/>
      <c r="D2" s="2580"/>
      <c r="E2" s="2580"/>
      <c r="F2" s="2580"/>
      <c r="G2" s="2580"/>
      <c r="H2" s="2580"/>
      <c r="I2" s="2580"/>
      <c r="J2" s="2580"/>
      <c r="K2" s="2580"/>
      <c r="L2" s="1489"/>
    </row>
    <row r="3" spans="1:12" ht="12.75" customHeight="1" x14ac:dyDescent="0.2">
      <c r="B3" s="2539" t="s">
        <v>1512</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Gallatin CUD 7</v>
      </c>
      <c r="C1" s="2553"/>
      <c r="D1" s="2553"/>
      <c r="E1" s="1500"/>
    </row>
    <row r="2" spans="2:5" s="1370" customFormat="1" ht="12.75" customHeight="1" x14ac:dyDescent="0.2">
      <c r="B2" s="2555">
        <f>'Single Audit Cover'!E7</f>
        <v>20030007026</v>
      </c>
      <c r="C2" s="2555"/>
      <c r="D2" s="2555"/>
      <c r="E2" s="1499"/>
    </row>
    <row r="3" spans="2:5" s="1331" customFormat="1" ht="12.75" customHeight="1" x14ac:dyDescent="0.2">
      <c r="B3" s="2539" t="s">
        <v>1561</v>
      </c>
      <c r="C3" s="2539"/>
      <c r="D3" s="2539"/>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Gallatin CUD 7</v>
      </c>
      <c r="C1" s="2553"/>
      <c r="D1" s="2553"/>
      <c r="E1" s="2553"/>
      <c r="F1" s="1490"/>
      <c r="G1" s="1490"/>
      <c r="H1" s="1490"/>
      <c r="I1" s="1490"/>
      <c r="J1" s="1490"/>
      <c r="K1" s="1490"/>
      <c r="L1" s="1490"/>
    </row>
    <row r="2" spans="2:12" ht="13.5" customHeight="1" x14ac:dyDescent="0.2">
      <c r="B2" s="2555">
        <f>'Single Audit Cover'!E7</f>
        <v>20030007026</v>
      </c>
      <c r="C2" s="2555"/>
      <c r="D2" s="2555"/>
      <c r="E2" s="2555"/>
      <c r="F2" s="1489"/>
      <c r="G2" s="1489"/>
      <c r="H2" s="1489"/>
      <c r="I2" s="1489"/>
      <c r="J2" s="1489"/>
      <c r="K2" s="1489"/>
      <c r="L2" s="1489"/>
    </row>
    <row r="3" spans="2:12" ht="13.5" customHeight="1" x14ac:dyDescent="0.2">
      <c r="B3" s="2539" t="s">
        <v>1569</v>
      </c>
      <c r="C3" s="2539"/>
      <c r="D3" s="2539"/>
      <c r="E3" s="2539"/>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20030007026</v>
      </c>
    </row>
    <row r="3" spans="1:2" x14ac:dyDescent="0.2">
      <c r="A3" t="s">
        <v>1110</v>
      </c>
      <c r="B3" s="1221" t="str">
        <f>COVER!A15</f>
        <v>Gallatin</v>
      </c>
    </row>
    <row r="4" spans="1:2" x14ac:dyDescent="0.2">
      <c r="A4" t="s">
        <v>1166</v>
      </c>
      <c r="B4" s="1221" t="str">
        <f>COVER!A17</f>
        <v>Gallatin CUD 7</v>
      </c>
    </row>
    <row r="5" spans="1:2" x14ac:dyDescent="0.2">
      <c r="A5" t="s">
        <v>799</v>
      </c>
      <c r="B5" s="1221" t="str">
        <f>COVER!A38</f>
        <v>Lucinda Schmitt</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060-009547</v>
      </c>
    </row>
    <row r="16" spans="1:2" x14ac:dyDescent="0.2">
      <c r="A16" t="s">
        <v>490</v>
      </c>
      <c r="B16" s="1221" t="str">
        <f>COVER!T13</f>
        <v>Greg M McCalley, PC</v>
      </c>
    </row>
    <row r="17" spans="1:2" x14ac:dyDescent="0.2">
      <c r="A17" t="s">
        <v>1030</v>
      </c>
      <c r="B17" s="1221" t="str">
        <f>COVER!T15</f>
        <v>Greg McCalley</v>
      </c>
    </row>
    <row r="18" spans="1:2" x14ac:dyDescent="0.2">
      <c r="A18" t="s">
        <v>1345</v>
      </c>
      <c r="B18" s="1221" t="str">
        <f>COVER!T17</f>
        <v>855 E Ferguson Ave</v>
      </c>
    </row>
    <row r="19" spans="1:2" x14ac:dyDescent="0.2">
      <c r="A19" t="s">
        <v>1032</v>
      </c>
      <c r="B19" s="1221">
        <f>COVER!T25</f>
        <v>0</v>
      </c>
    </row>
    <row r="20" spans="1:2" x14ac:dyDescent="0.2">
      <c r="A20" t="s">
        <v>1033</v>
      </c>
      <c r="B20" s="1221" t="str">
        <f>COVER!T19</f>
        <v>Wood River</v>
      </c>
    </row>
    <row r="21" spans="1:2" x14ac:dyDescent="0.2">
      <c r="A21" t="s">
        <v>558</v>
      </c>
      <c r="B21" s="1221" t="str">
        <f>COVER!X19</f>
        <v>IL</v>
      </c>
    </row>
    <row r="22" spans="1:2" x14ac:dyDescent="0.2">
      <c r="A22" t="s">
        <v>1034</v>
      </c>
      <c r="B22" s="1221">
        <f>COVER!Z19</f>
        <v>62095</v>
      </c>
    </row>
    <row r="23" spans="1:2" x14ac:dyDescent="0.2">
      <c r="A23" t="s">
        <v>1347</v>
      </c>
      <c r="B23" s="1221" t="str">
        <f>COVER!T21</f>
        <v>(618) 254-8183</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1026583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1965664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1965664</v>
      </c>
      <c r="D92" s="13" t="str">
        <f t="shared" si="0"/>
        <v>Error?</v>
      </c>
    </row>
    <row r="93" spans="1:4" x14ac:dyDescent="0.2">
      <c r="A93" s="54">
        <v>32</v>
      </c>
      <c r="B93" s="1221">
        <f>'Assets-Liab 5-6'!C41</f>
        <v>1965664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278007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366896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366896</v>
      </c>
      <c r="D123" s="13" t="str">
        <f t="shared" si="0"/>
        <v>Error?</v>
      </c>
    </row>
    <row r="124" spans="1:4" x14ac:dyDescent="0.2">
      <c r="A124" s="54">
        <v>63</v>
      </c>
      <c r="B124" s="1221">
        <f>'Assets-Liab 5-6'!D41</f>
        <v>366896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293275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293275</v>
      </c>
      <c r="D170" s="13" t="str">
        <f t="shared" si="1"/>
        <v>Error?</v>
      </c>
    </row>
    <row r="171" spans="1:4" x14ac:dyDescent="0.2">
      <c r="A171" s="54">
        <v>110</v>
      </c>
      <c r="B171" s="1221">
        <f>'Assets-Liab 5-6'!F41</f>
        <v>293275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201839</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392849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392849</v>
      </c>
      <c r="D189" s="13" t="str">
        <f t="shared" si="1"/>
        <v>Error?</v>
      </c>
    </row>
    <row r="190" spans="1:4" x14ac:dyDescent="0.2">
      <c r="A190" s="54">
        <v>129</v>
      </c>
      <c r="B190" s="1221">
        <f>'Assets-Liab 5-6'!G41</f>
        <v>392849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182152</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219386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219386</v>
      </c>
      <c r="D212" s="13" t="str">
        <f t="shared" si="2"/>
        <v>Error?</v>
      </c>
    </row>
    <row r="213" spans="1:4" x14ac:dyDescent="0.2">
      <c r="A213" s="90">
        <v>152</v>
      </c>
      <c r="B213" s="1221">
        <f>'Assets-Liab 5-6'!H41</f>
        <v>219386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217233</v>
      </c>
      <c r="D273" s="13" t="str">
        <f t="shared" si="3"/>
        <v>Error?</v>
      </c>
    </row>
    <row r="274" spans="1:4" x14ac:dyDescent="0.2">
      <c r="A274" s="54">
        <v>213</v>
      </c>
      <c r="B274" s="1221">
        <f>'Assets-Liab 5-6'!M17</f>
        <v>5990265</v>
      </c>
      <c r="D274" s="13" t="str">
        <f t="shared" si="3"/>
        <v>Error?</v>
      </c>
    </row>
    <row r="275" spans="1:4" x14ac:dyDescent="0.2">
      <c r="A275" s="54">
        <v>214</v>
      </c>
      <c r="B275" s="1221">
        <f>'Assets-Liab 5-6'!M18</f>
        <v>377345</v>
      </c>
      <c r="D275" s="13" t="str">
        <f t="shared" si="3"/>
        <v>Error?</v>
      </c>
    </row>
    <row r="276" spans="1:4" x14ac:dyDescent="0.2">
      <c r="A276" s="54">
        <v>215</v>
      </c>
      <c r="B276" s="1221">
        <f>'Assets-Liab 5-6'!M19</f>
        <v>2923805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9508648</v>
      </c>
      <c r="C279" s="13" t="s">
        <v>653</v>
      </c>
      <c r="D279" s="13" t="str">
        <f t="shared" si="3"/>
        <v>Error?</v>
      </c>
    </row>
    <row r="280" spans="1:4" x14ac:dyDescent="0.2">
      <c r="A280" s="54">
        <v>219</v>
      </c>
      <c r="B280" s="1221">
        <f>'Assets-Liab 5-6'!M40</f>
        <v>9508648</v>
      </c>
      <c r="D280" s="13" t="str">
        <f t="shared" si="3"/>
        <v>Error?</v>
      </c>
    </row>
    <row r="281" spans="1:4" x14ac:dyDescent="0.2">
      <c r="A281" s="54">
        <v>220</v>
      </c>
      <c r="B281" s="1221">
        <f>'Assets-Liab 5-6'!M41</f>
        <v>9508648</v>
      </c>
      <c r="C281" s="13" t="s">
        <v>653</v>
      </c>
      <c r="D281" s="13" t="str">
        <f t="shared" si="3"/>
        <v>Error?</v>
      </c>
    </row>
    <row r="282" spans="1:4" x14ac:dyDescent="0.2">
      <c r="A282" s="54">
        <v>221</v>
      </c>
      <c r="B282" s="1221">
        <f>'Assets-Liab 5-6'!N21</f>
        <v>439758</v>
      </c>
      <c r="D282" s="13" t="str">
        <f t="shared" si="3"/>
        <v>Error?</v>
      </c>
    </row>
    <row r="283" spans="1:4" x14ac:dyDescent="0.2">
      <c r="A283" s="54">
        <v>222</v>
      </c>
      <c r="B283" s="1221">
        <f>'Assets-Liab 5-6'!N22</f>
        <v>0</v>
      </c>
      <c r="D283" s="13" t="str">
        <f t="shared" si="3"/>
        <v>Error?</v>
      </c>
    </row>
    <row r="284" spans="1:4" x14ac:dyDescent="0.2">
      <c r="A284" s="54">
        <v>223</v>
      </c>
      <c r="B284" s="1221">
        <f>'Assets-Liab 5-6'!N23</f>
        <v>439758</v>
      </c>
      <c r="C284" s="13" t="s">
        <v>653</v>
      </c>
      <c r="D284" s="13" t="str">
        <f t="shared" si="3"/>
        <v>Error?</v>
      </c>
    </row>
    <row r="285" spans="1:4" x14ac:dyDescent="0.2">
      <c r="A285" s="54">
        <v>224</v>
      </c>
      <c r="B285" s="1221">
        <f>'Assets-Liab 5-6'!N36</f>
        <v>439758</v>
      </c>
      <c r="D285" s="13" t="str">
        <f t="shared" si="3"/>
        <v>Error?</v>
      </c>
    </row>
    <row r="286" spans="1:4" x14ac:dyDescent="0.2">
      <c r="A286" s="82">
        <v>225</v>
      </c>
      <c r="D286" s="13" t="str">
        <f t="shared" si="3"/>
        <v>OK</v>
      </c>
    </row>
    <row r="287" spans="1:4" x14ac:dyDescent="0.2">
      <c r="A287" s="54">
        <v>226</v>
      </c>
      <c r="B287" s="1221">
        <f>'Assets-Liab 5-6'!N37</f>
        <v>439758</v>
      </c>
      <c r="C287" s="13" t="s">
        <v>653</v>
      </c>
      <c r="D287" s="13" t="str">
        <f t="shared" si="3"/>
        <v>Error?</v>
      </c>
    </row>
    <row r="288" spans="1:4" x14ac:dyDescent="0.2">
      <c r="A288" s="54">
        <v>227</v>
      </c>
      <c r="B288" s="1221">
        <f>'Assets-Liab 5-6'!N41</f>
        <v>439758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1624925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200316</v>
      </c>
      <c r="D717" s="13" t="str">
        <f t="shared" si="10"/>
        <v>Error?</v>
      </c>
    </row>
    <row r="718" spans="1:4" x14ac:dyDescent="0.2">
      <c r="A718" s="54">
        <v>657</v>
      </c>
      <c r="B718" s="1221">
        <f>'Expenditures 15-22'!C14</f>
        <v>68323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2765876</v>
      </c>
      <c r="C720" s="13" t="s">
        <v>653</v>
      </c>
      <c r="D720" s="13" t="str">
        <f t="shared" si="10"/>
        <v>Error?</v>
      </c>
    </row>
    <row r="721" spans="1:4" x14ac:dyDescent="0.2">
      <c r="A721" s="54">
        <v>660</v>
      </c>
      <c r="B721" s="1221">
        <f>'Expenditures 15-22'!C36</f>
        <v>39885</v>
      </c>
      <c r="D721" s="13" t="str">
        <f t="shared" si="10"/>
        <v>Error?</v>
      </c>
    </row>
    <row r="722" spans="1:4" x14ac:dyDescent="0.2">
      <c r="A722" s="54">
        <v>661</v>
      </c>
      <c r="B722" s="1221">
        <f>'Expenditures 15-22'!C37</f>
        <v>50322</v>
      </c>
      <c r="D722" s="13" t="str">
        <f t="shared" si="10"/>
        <v>Error?</v>
      </c>
    </row>
    <row r="723" spans="1:4" x14ac:dyDescent="0.2">
      <c r="A723" s="54">
        <v>662</v>
      </c>
      <c r="B723" s="1221">
        <f>'Expenditures 15-22'!C38</f>
        <v>63536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4375</v>
      </c>
      <c r="D726" s="13" t="str">
        <f t="shared" si="10"/>
        <v>Error?</v>
      </c>
    </row>
    <row r="727" spans="1:4" x14ac:dyDescent="0.2">
      <c r="A727" s="54">
        <v>666</v>
      </c>
      <c r="B727" s="1221">
        <f>'Expenditures 15-22'!C42</f>
        <v>158118</v>
      </c>
      <c r="C727" s="13" t="s">
        <v>653</v>
      </c>
      <c r="D727" s="13" t="str">
        <f t="shared" si="10"/>
        <v>Error?</v>
      </c>
    </row>
    <row r="728" spans="1:4" x14ac:dyDescent="0.2">
      <c r="A728" s="54">
        <v>667</v>
      </c>
      <c r="B728" s="1221">
        <f>'Expenditures 15-22'!C44</f>
        <v>4096</v>
      </c>
      <c r="D728" s="13" t="str">
        <f t="shared" si="10"/>
        <v>Error?</v>
      </c>
    </row>
    <row r="729" spans="1:4" x14ac:dyDescent="0.2">
      <c r="A729" s="54">
        <v>668</v>
      </c>
      <c r="B729" s="1221">
        <f>'Expenditures 15-22'!C45</f>
        <v>34293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38389</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106870</v>
      </c>
      <c r="D733" s="13" t="str">
        <f t="shared" si="10"/>
        <v>Error?</v>
      </c>
    </row>
    <row r="734" spans="1:4" x14ac:dyDescent="0.2">
      <c r="A734" s="54">
        <v>673</v>
      </c>
      <c r="B734" s="1221">
        <f>'Expenditures 15-22'!C53</f>
        <v>106870</v>
      </c>
      <c r="C734" s="13" t="s">
        <v>653</v>
      </c>
      <c r="D734" s="13" t="str">
        <f t="shared" si="10"/>
        <v>Error?</v>
      </c>
    </row>
    <row r="735" spans="1:4" x14ac:dyDescent="0.2">
      <c r="A735" s="54">
        <v>674</v>
      </c>
      <c r="B735" s="1221">
        <f>'Expenditures 15-22'!C55</f>
        <v>225294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225294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71228</v>
      </c>
      <c r="D739" s="13" t="str">
        <f t="shared" si="10"/>
        <v>Error?</v>
      </c>
    </row>
    <row r="740" spans="1:4" x14ac:dyDescent="0.2">
      <c r="A740" s="54">
        <v>679</v>
      </c>
      <c r="B740" s="1221">
        <f>'Expenditures 15-22'!C61</f>
        <v>182203</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112947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366378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7090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7090</v>
      </c>
      <c r="C753" s="13" t="s">
        <v>653</v>
      </c>
      <c r="D753" s="13" t="str">
        <f t="shared" si="10"/>
        <v>Error?</v>
      </c>
    </row>
    <row r="754" spans="1:4" x14ac:dyDescent="0.2">
      <c r="A754" s="54">
        <v>693</v>
      </c>
      <c r="B754" s="1221">
        <f>'Expenditures 15-22'!C73</f>
        <v>55877</v>
      </c>
      <c r="D754" s="13" t="str">
        <f t="shared" si="10"/>
        <v>Error?</v>
      </c>
    </row>
    <row r="755" spans="1:4" x14ac:dyDescent="0.2">
      <c r="A755" s="54">
        <v>694</v>
      </c>
      <c r="B755" s="1221">
        <f>'Expenditures 15-22'!C74</f>
        <v>958016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3723892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459447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45000</v>
      </c>
      <c r="D775" s="13" t="str">
        <f t="shared" si="11"/>
        <v>Error?</v>
      </c>
    </row>
    <row r="776" spans="1:4" x14ac:dyDescent="0.2">
      <c r="A776" s="54">
        <v>715</v>
      </c>
      <c r="B776" s="1221">
        <f>'Expenditures 15-22'!D14</f>
        <v>6699</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760071</v>
      </c>
      <c r="C778" s="13" t="s">
        <v>653</v>
      </c>
      <c r="D778" s="13" t="str">
        <f t="shared" si="11"/>
        <v>Error?</v>
      </c>
    </row>
    <row r="779" spans="1:4" x14ac:dyDescent="0.2">
      <c r="A779" s="54">
        <v>718</v>
      </c>
      <c r="B779" s="1221">
        <f>'Expenditures 15-22'!D36</f>
        <v>11481</v>
      </c>
      <c r="D779" s="13" t="str">
        <f t="shared" si="11"/>
        <v>Error?</v>
      </c>
    </row>
    <row r="780" spans="1:4" x14ac:dyDescent="0.2">
      <c r="A780" s="54">
        <v>719</v>
      </c>
      <c r="B780" s="1221">
        <f>'Expenditures 15-22'!D37</f>
        <v>12799</v>
      </c>
      <c r="D780" s="13" t="str">
        <f t="shared" si="11"/>
        <v>Error?</v>
      </c>
    </row>
    <row r="781" spans="1:4" x14ac:dyDescent="0.2">
      <c r="A781" s="54">
        <v>720</v>
      </c>
      <c r="B781" s="1221">
        <f>'Expenditures 15-22'!D38</f>
        <v>12642</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723</v>
      </c>
      <c r="D784" s="13" t="str">
        <f t="shared" si="11"/>
        <v>OK</v>
      </c>
    </row>
    <row r="785" spans="1:4" x14ac:dyDescent="0.2">
      <c r="A785" s="54">
        <v>724</v>
      </c>
      <c r="B785" s="1221">
        <f>'Expenditures 15-22'!D42</f>
        <v>37645</v>
      </c>
      <c r="C785" s="13" t="s">
        <v>653</v>
      </c>
      <c r="D785" s="13" t="str">
        <f t="shared" si="11"/>
        <v>Error?</v>
      </c>
    </row>
    <row r="786" spans="1:4" x14ac:dyDescent="0.2">
      <c r="A786" s="54">
        <v>725</v>
      </c>
      <c r="B786" s="1221">
        <f>'Expenditures 15-22'!D44</f>
        <v>92</v>
      </c>
      <c r="D786" s="13" t="str">
        <f t="shared" si="11"/>
        <v>Error?</v>
      </c>
    </row>
    <row r="787" spans="1:4" x14ac:dyDescent="0.2">
      <c r="A787" s="54">
        <v>726</v>
      </c>
      <c r="B787" s="1221">
        <f>'Expenditures 15-22'!D45</f>
        <v>5021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5113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32152</v>
      </c>
      <c r="D791" s="13" t="str">
        <f t="shared" si="11"/>
        <v>Error?</v>
      </c>
    </row>
    <row r="792" spans="1:4" x14ac:dyDescent="0.2">
      <c r="A792" s="54">
        <v>731</v>
      </c>
      <c r="B792" s="1221">
        <f>'Expenditures 15-22'!D53</f>
        <v>32152</v>
      </c>
      <c r="C792" s="13" t="s">
        <v>653</v>
      </c>
      <c r="D792" s="13" t="str">
        <f t="shared" si="11"/>
        <v>Error?</v>
      </c>
    </row>
    <row r="793" spans="1:4" x14ac:dyDescent="0.2">
      <c r="A793" s="54">
        <v>732</v>
      </c>
      <c r="B793" s="1221">
        <f>'Expenditures 15-22'!D55</f>
        <v>65749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65749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10043</v>
      </c>
      <c r="D797" s="13" t="str">
        <f t="shared" si="11"/>
        <v>Error?</v>
      </c>
    </row>
    <row r="798" spans="1:4" x14ac:dyDescent="0.2">
      <c r="A798" s="54">
        <v>737</v>
      </c>
      <c r="B798" s="1221">
        <f>'Expenditures 15-22'!D61</f>
        <v>27943</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27705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65691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13514</v>
      </c>
      <c r="D812" s="13" t="str">
        <f t="shared" si="11"/>
        <v>Error?</v>
      </c>
    </row>
    <row r="813" spans="1:4" x14ac:dyDescent="0.2">
      <c r="A813" s="54">
        <v>752</v>
      </c>
      <c r="B813" s="1221">
        <f>'Expenditures 15-22'!D74</f>
        <v>219864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979935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14842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5447</v>
      </c>
      <c r="D833" s="13" t="str">
        <f t="shared" si="12"/>
        <v>Error?</v>
      </c>
    </row>
    <row r="834" spans="1:4" x14ac:dyDescent="0.2">
      <c r="A834" s="54">
        <v>773</v>
      </c>
      <c r="B834" s="1221">
        <f>'Expenditures 15-22'!E14</f>
        <v>21596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42960</v>
      </c>
      <c r="C836" s="13" t="s">
        <v>653</v>
      </c>
      <c r="D836" s="13" t="str">
        <f t="shared" si="12"/>
        <v>Error?</v>
      </c>
    </row>
    <row r="837" spans="1:4" x14ac:dyDescent="0.2">
      <c r="A837" s="54">
        <v>776</v>
      </c>
      <c r="B837" s="1221">
        <f>'Expenditures 15-22'!E36</f>
        <v>5141</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111</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353</v>
      </c>
      <c r="D842" s="13" t="str">
        <f t="shared" si="12"/>
        <v>Error?</v>
      </c>
    </row>
    <row r="843" spans="1:4" x14ac:dyDescent="0.2">
      <c r="A843" s="54">
        <v>782</v>
      </c>
      <c r="B843" s="1221">
        <f>'Expenditures 15-22'!E42</f>
        <v>5605</v>
      </c>
      <c r="C843" s="13" t="s">
        <v>653</v>
      </c>
      <c r="D843" s="13" t="str">
        <f t="shared" si="12"/>
        <v>Error?</v>
      </c>
    </row>
    <row r="844" spans="1:4" x14ac:dyDescent="0.2">
      <c r="A844" s="54">
        <v>783</v>
      </c>
      <c r="B844" s="1221">
        <f>'Expenditures 15-22'!E44</f>
        <v>7243</v>
      </c>
      <c r="D844" s="13" t="str">
        <f t="shared" si="12"/>
        <v>Error?</v>
      </c>
    </row>
    <row r="845" spans="1:4" x14ac:dyDescent="0.2">
      <c r="A845" s="54">
        <v>784</v>
      </c>
      <c r="B845" s="1221">
        <f>'Expenditures 15-22'!E45</f>
        <v>3068</v>
      </c>
      <c r="D845" s="13" t="str">
        <f t="shared" si="12"/>
        <v>Error?</v>
      </c>
    </row>
    <row r="846" spans="1:4" x14ac:dyDescent="0.2">
      <c r="A846" s="54">
        <v>785</v>
      </c>
      <c r="B846" s="1221">
        <f>'Expenditures 15-22'!E46</f>
        <v>7403</v>
      </c>
      <c r="D846" s="13" t="str">
        <f t="shared" si="12"/>
        <v>Error?</v>
      </c>
    </row>
    <row r="847" spans="1:4" x14ac:dyDescent="0.2">
      <c r="A847" s="54">
        <v>786</v>
      </c>
      <c r="B847" s="1221">
        <f>'Expenditures 15-22'!E47</f>
        <v>17714</v>
      </c>
      <c r="C847" s="13" t="s">
        <v>653</v>
      </c>
      <c r="D847" s="13" t="str">
        <f t="shared" si="12"/>
        <v>Error?</v>
      </c>
    </row>
    <row r="848" spans="1:4" x14ac:dyDescent="0.2">
      <c r="A848" s="54">
        <v>787</v>
      </c>
      <c r="B848" s="1221">
        <f>'Expenditures 15-22'!E49</f>
        <v>10975</v>
      </c>
      <c r="D848" s="13" t="str">
        <f t="shared" si="12"/>
        <v>Error?</v>
      </c>
    </row>
    <row r="849" spans="1:4" x14ac:dyDescent="0.2">
      <c r="A849" s="54">
        <v>788</v>
      </c>
      <c r="B849" s="1221">
        <f>'Expenditures 15-22'!E50</f>
        <v>2816</v>
      </c>
      <c r="D849" s="13" t="str">
        <f t="shared" si="12"/>
        <v>Error?</v>
      </c>
    </row>
    <row r="850" spans="1:4" x14ac:dyDescent="0.2">
      <c r="A850" s="54">
        <v>789</v>
      </c>
      <c r="B850" s="1221">
        <f>'Expenditures 15-22'!E53</f>
        <v>13791</v>
      </c>
      <c r="C850" s="13" t="s">
        <v>653</v>
      </c>
      <c r="D850" s="13" t="str">
        <f t="shared" si="12"/>
        <v>Error?</v>
      </c>
    </row>
    <row r="851" spans="1:4" x14ac:dyDescent="0.2">
      <c r="A851" s="54">
        <v>790</v>
      </c>
      <c r="B851" s="1221">
        <f>'Expenditures 15-22'!E55</f>
        <v>7646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7646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9538</v>
      </c>
      <c r="D855" s="13" t="str">
        <f t="shared" si="12"/>
        <v>Error?</v>
      </c>
    </row>
    <row r="856" spans="1:4" x14ac:dyDescent="0.2">
      <c r="A856" s="54">
        <v>795</v>
      </c>
      <c r="B856" s="1221">
        <f>'Expenditures 15-22'!E61</f>
        <v>9264</v>
      </c>
      <c r="D856" s="13" t="str">
        <f t="shared" si="12"/>
        <v>Error?</v>
      </c>
    </row>
    <row r="857" spans="1:4" x14ac:dyDescent="0.2">
      <c r="A857" s="54">
        <v>796</v>
      </c>
      <c r="B857" s="1221">
        <f>'Expenditures 15-22'!E62</f>
        <v>826</v>
      </c>
      <c r="D857" s="13" t="str">
        <f t="shared" si="12"/>
        <v>Error?</v>
      </c>
    </row>
    <row r="858" spans="1:4" x14ac:dyDescent="0.2">
      <c r="A858" s="54">
        <v>797</v>
      </c>
      <c r="B858" s="1221">
        <f>'Expenditures 15-22'!E63</f>
        <v>1264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20892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1820</v>
      </c>
      <c r="D870" s="13" t="str">
        <f t="shared" si="12"/>
        <v>Error?</v>
      </c>
    </row>
    <row r="871" spans="1:4" x14ac:dyDescent="0.2">
      <c r="A871" s="54">
        <v>810</v>
      </c>
      <c r="B871" s="1221">
        <f>'Expenditures 15-22'!E74</f>
        <v>67468</v>
      </c>
      <c r="C871" s="13" t="s">
        <v>653</v>
      </c>
      <c r="D871" s="13" t="str">
        <f t="shared" si="12"/>
        <v>Error?</v>
      </c>
    </row>
    <row r="872" spans="1:4" x14ac:dyDescent="0.2">
      <c r="A872" s="54">
        <v>811</v>
      </c>
      <c r="B872" s="1221">
        <f>'Expenditures 15-22'!E75</f>
        <v>2998</v>
      </c>
      <c r="D872" s="13" t="str">
        <f t="shared" si="12"/>
        <v>Error?</v>
      </c>
    </row>
    <row r="873" spans="1:4" x14ac:dyDescent="0.2">
      <c r="A873" s="54">
        <v>812</v>
      </c>
      <c r="B873" s="1221">
        <f>'Expenditures 15-22'!E114</f>
        <v>164644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59075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4748</v>
      </c>
      <c r="D891" s="13" t="str">
        <f t="shared" si="12"/>
        <v>Error?</v>
      </c>
    </row>
    <row r="892" spans="1:4" x14ac:dyDescent="0.2">
      <c r="A892" s="54">
        <v>831</v>
      </c>
      <c r="B892" s="1221">
        <f>'Expenditures 15-22'!F14</f>
        <v>7082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157756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4393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4393</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15833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15833</v>
      </c>
      <c r="C905" s="13" t="s">
        <v>653</v>
      </c>
      <c r="D905" s="13" t="str">
        <f t="shared" si="13"/>
        <v>Error?</v>
      </c>
    </row>
    <row r="906" spans="1:4" x14ac:dyDescent="0.2">
      <c r="A906" s="54">
        <v>845</v>
      </c>
      <c r="B906" s="1221">
        <f>'Expenditures 15-22'!F49</f>
        <v>614</v>
      </c>
      <c r="D906" s="13" t="str">
        <f t="shared" si="13"/>
        <v>Error?</v>
      </c>
    </row>
    <row r="907" spans="1:4" x14ac:dyDescent="0.2">
      <c r="A907" s="54">
        <v>846</v>
      </c>
      <c r="B907" s="1221">
        <f>'Expenditures 15-22'!F50</f>
        <v>3962</v>
      </c>
      <c r="D907" s="13" t="str">
        <f t="shared" si="13"/>
        <v>Error?</v>
      </c>
    </row>
    <row r="908" spans="1:4" x14ac:dyDescent="0.2">
      <c r="A908" s="54">
        <v>847</v>
      </c>
      <c r="B908" s="1221">
        <f>'Expenditures 15-22'!F53</f>
        <v>4576</v>
      </c>
      <c r="C908" s="13" t="s">
        <v>653</v>
      </c>
      <c r="D908" s="13" t="str">
        <f t="shared" si="13"/>
        <v>Error?</v>
      </c>
    </row>
    <row r="909" spans="1:4" x14ac:dyDescent="0.2">
      <c r="A909" s="54">
        <v>848</v>
      </c>
      <c r="B909" s="1221">
        <f>'Expenditures 15-22'!F55</f>
        <v>3097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3097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3022</v>
      </c>
      <c r="D913" s="13" t="str">
        <f t="shared" si="13"/>
        <v>Error?</v>
      </c>
    </row>
    <row r="914" spans="1:4" x14ac:dyDescent="0.2">
      <c r="A914" s="54">
        <v>853</v>
      </c>
      <c r="B914" s="1221">
        <f>'Expenditures 15-22'!F61</f>
        <v>560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258391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261973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200</v>
      </c>
      <c r="D928" s="13" t="str">
        <f t="shared" si="13"/>
        <v>Error?</v>
      </c>
    </row>
    <row r="929" spans="1:4" x14ac:dyDescent="0.2">
      <c r="A929" s="54">
        <v>868</v>
      </c>
      <c r="B929" s="1221">
        <f>'Expenditures 15-22'!F74</f>
        <v>290072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447828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1547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3775</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3775</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3775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5322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1544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1030</v>
      </c>
      <c r="D1007" s="13" t="str">
        <f t="shared" si="14"/>
        <v>Error?</v>
      </c>
    </row>
    <row r="1008" spans="1:4" x14ac:dyDescent="0.2">
      <c r="A1008" s="54">
        <v>947</v>
      </c>
      <c r="B1008" s="1221">
        <f>'Expenditures 15-22'!H14</f>
        <v>1150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6024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70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70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530</v>
      </c>
      <c r="D1022" s="13" t="str">
        <f t="shared" si="14"/>
        <v>Error?</v>
      </c>
    </row>
    <row r="1023" spans="1:4" x14ac:dyDescent="0.2">
      <c r="A1023" s="54">
        <v>962</v>
      </c>
      <c r="B1023" s="1221">
        <f>'Expenditures 15-22'!H50</f>
        <v>1346</v>
      </c>
      <c r="D1023" s="13" t="str">
        <f t="shared" ref="D1023:D1086" si="15">IF(ISBLANK(B1023),"OK",IF(A1023-B1023=0,"OK","Error?"))</f>
        <v>Error?</v>
      </c>
    </row>
    <row r="1024" spans="1:4" x14ac:dyDescent="0.2">
      <c r="A1024" s="54">
        <v>963</v>
      </c>
      <c r="B1024" s="1221">
        <f>'Expenditures 15-22'!H53</f>
        <v>1876</v>
      </c>
      <c r="C1024" s="13" t="s">
        <v>653</v>
      </c>
      <c r="D1024" s="13" t="str">
        <f t="shared" si="15"/>
        <v>Error?</v>
      </c>
    </row>
    <row r="1025" spans="1:4" x14ac:dyDescent="0.2">
      <c r="A1025" s="54">
        <v>964</v>
      </c>
      <c r="B1025" s="1221">
        <f>'Expenditures 15-22'!H55</f>
        <v>270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270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204</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170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374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2590</v>
      </c>
      <c r="C1045" s="13" t="s">
        <v>653</v>
      </c>
      <c r="D1045" s="13" t="str">
        <f t="shared" si="15"/>
        <v>Error?</v>
      </c>
    </row>
    <row r="1046" spans="1:4" x14ac:dyDescent="0.2">
      <c r="A1046" s="54">
        <v>985</v>
      </c>
      <c r="B1046" s="1221">
        <f>'Expenditures 15-22'!H75</f>
        <v>9823</v>
      </c>
      <c r="D1046" s="13" t="str">
        <f t="shared" si="15"/>
        <v>Error?</v>
      </c>
    </row>
    <row r="1047" spans="1:4" x14ac:dyDescent="0.2">
      <c r="A1047" s="54">
        <v>986</v>
      </c>
      <c r="B1047" s="1221">
        <f>'Expenditures 15-22'!H102</f>
        <v>146492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164929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2159833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256541</v>
      </c>
      <c r="C1105" s="13" t="s">
        <v>653</v>
      </c>
      <c r="D1105" s="13" t="str">
        <f t="shared" si="16"/>
        <v>Error?</v>
      </c>
    </row>
    <row r="1106" spans="1:4" x14ac:dyDescent="0.2">
      <c r="A1106" s="54">
        <v>1045</v>
      </c>
      <c r="B1106" s="1221">
        <f>'Expenditures 15-22'!K14</f>
        <v>104850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3734234</v>
      </c>
      <c r="C1108" s="13" t="s">
        <v>653</v>
      </c>
      <c r="D1108" s="13" t="str">
        <f t="shared" si="16"/>
        <v>Error?</v>
      </c>
    </row>
    <row r="1109" spans="1:4" x14ac:dyDescent="0.2">
      <c r="A1109" s="54">
        <v>1048</v>
      </c>
      <c r="B1109" s="1221">
        <f>'Expenditures 15-22'!K36</f>
        <v>56507</v>
      </c>
      <c r="C1109" s="13" t="s">
        <v>653</v>
      </c>
      <c r="D1109" s="13" t="str">
        <f t="shared" si="16"/>
        <v>Error?</v>
      </c>
    </row>
    <row r="1110" spans="1:4" x14ac:dyDescent="0.2">
      <c r="A1110" s="54">
        <v>1049</v>
      </c>
      <c r="B1110" s="1221">
        <f>'Expenditures 15-22'!K37</f>
        <v>63121</v>
      </c>
      <c r="C1110" s="13" t="s">
        <v>653</v>
      </c>
      <c r="D1110" s="13" t="str">
        <f t="shared" si="16"/>
        <v>Error?</v>
      </c>
    </row>
    <row r="1111" spans="1:4" x14ac:dyDescent="0.2">
      <c r="A1111" s="54">
        <v>1050</v>
      </c>
      <c r="B1111" s="1221">
        <f>'Expenditures 15-22'!K38</f>
        <v>80752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5451</v>
      </c>
      <c r="C1114" s="13" t="s">
        <v>653</v>
      </c>
      <c r="D1114" s="13" t="str">
        <f t="shared" si="16"/>
        <v>Error?</v>
      </c>
    </row>
    <row r="1115" spans="1:4" x14ac:dyDescent="0.2">
      <c r="A1115" s="54">
        <v>1054</v>
      </c>
      <c r="B1115" s="1221">
        <f>'Expenditures 15-22'!K42</f>
        <v>205831</v>
      </c>
      <c r="C1115" s="13" t="s">
        <v>653</v>
      </c>
      <c r="D1115" s="13" t="str">
        <f t="shared" si="16"/>
        <v>Error?</v>
      </c>
    </row>
    <row r="1116" spans="1:4" x14ac:dyDescent="0.2">
      <c r="A1116" s="54">
        <v>1055</v>
      </c>
      <c r="B1116" s="1221">
        <f>'Expenditures 15-22'!K44</f>
        <v>11431</v>
      </c>
      <c r="C1116" s="13" t="s">
        <v>653</v>
      </c>
      <c r="D1116" s="13" t="str">
        <f t="shared" si="16"/>
        <v>Error?</v>
      </c>
    </row>
    <row r="1117" spans="1:4" x14ac:dyDescent="0.2">
      <c r="A1117" s="54">
        <v>1056</v>
      </c>
      <c r="B1117" s="1221">
        <f>'Expenditures 15-22'!K45</f>
        <v>61990</v>
      </c>
      <c r="C1117" s="13" t="s">
        <v>653</v>
      </c>
      <c r="D1117" s="13" t="str">
        <f t="shared" si="16"/>
        <v>Error?</v>
      </c>
    </row>
    <row r="1118" spans="1:4" x14ac:dyDescent="0.2">
      <c r="A1118" s="54">
        <v>1057</v>
      </c>
      <c r="B1118" s="1221">
        <f>'Expenditures 15-22'!K46</f>
        <v>7403</v>
      </c>
      <c r="C1118" s="13" t="s">
        <v>653</v>
      </c>
      <c r="D1118" s="13" t="str">
        <f t="shared" si="16"/>
        <v>Error?</v>
      </c>
    </row>
    <row r="1119" spans="1:4" x14ac:dyDescent="0.2">
      <c r="A1119" s="54">
        <v>1058</v>
      </c>
      <c r="B1119" s="1221">
        <f>'Expenditures 15-22'!K47</f>
        <v>80824</v>
      </c>
      <c r="C1119" s="13" t="s">
        <v>653</v>
      </c>
      <c r="D1119" s="13" t="str">
        <f t="shared" si="16"/>
        <v>Error?</v>
      </c>
    </row>
    <row r="1120" spans="1:4" x14ac:dyDescent="0.2">
      <c r="A1120" s="54">
        <v>1059</v>
      </c>
      <c r="B1120" s="1221">
        <f>'Expenditures 15-22'!K49</f>
        <v>12119</v>
      </c>
      <c r="C1120" s="13" t="s">
        <v>653</v>
      </c>
      <c r="D1120" s="13" t="str">
        <f t="shared" si="16"/>
        <v>Error?</v>
      </c>
    </row>
    <row r="1121" spans="1:4" x14ac:dyDescent="0.2">
      <c r="A1121" s="54">
        <v>1060</v>
      </c>
      <c r="B1121" s="1221">
        <f>'Expenditures 15-22'!K50</f>
        <v>147146</v>
      </c>
      <c r="C1121" s="13" t="s">
        <v>653</v>
      </c>
      <c r="D1121" s="13" t="str">
        <f t="shared" si="16"/>
        <v>Error?</v>
      </c>
    </row>
    <row r="1122" spans="1:4" x14ac:dyDescent="0.2">
      <c r="A1122" s="54">
        <v>1061</v>
      </c>
      <c r="B1122" s="1221">
        <f>'Expenditures 15-22'!K53</f>
        <v>159265</v>
      </c>
      <c r="C1122" s="13" t="s">
        <v>653</v>
      </c>
      <c r="D1122" s="13" t="str">
        <f t="shared" si="16"/>
        <v>Error?</v>
      </c>
    </row>
    <row r="1123" spans="1:4" x14ac:dyDescent="0.2">
      <c r="A1123" s="54">
        <v>1062</v>
      </c>
      <c r="B1123" s="1221">
        <f>'Expenditures 15-22'!K55</f>
        <v>302056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302056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94035</v>
      </c>
      <c r="C1127" s="13" t="s">
        <v>653</v>
      </c>
      <c r="D1127" s="13" t="str">
        <f t="shared" si="16"/>
        <v>Error?</v>
      </c>
    </row>
    <row r="1128" spans="1:4" x14ac:dyDescent="0.2">
      <c r="A1128" s="54">
        <v>1067</v>
      </c>
      <c r="B1128" s="1221">
        <f>'Expenditures 15-22'!K61</f>
        <v>219970</v>
      </c>
      <c r="C1128" s="13" t="s">
        <v>653</v>
      </c>
      <c r="D1128" s="13" t="str">
        <f t="shared" si="16"/>
        <v>Error?</v>
      </c>
    </row>
    <row r="1129" spans="1:4" x14ac:dyDescent="0.2">
      <c r="A1129" s="54">
        <v>1068</v>
      </c>
      <c r="B1129" s="1221">
        <f>'Expenditures 15-22'!K62</f>
        <v>826</v>
      </c>
      <c r="C1129" s="13" t="s">
        <v>653</v>
      </c>
      <c r="D1129" s="13" t="str">
        <f t="shared" si="16"/>
        <v>Error?</v>
      </c>
    </row>
    <row r="1130" spans="1:4" x14ac:dyDescent="0.2">
      <c r="A1130" s="54">
        <v>1069</v>
      </c>
      <c r="B1130" s="1221">
        <f>'Expenditures 15-22'!K63</f>
        <v>400477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715308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7090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7090</v>
      </c>
      <c r="C1141" s="13" t="s">
        <v>653</v>
      </c>
      <c r="D1141" s="13" t="str">
        <f t="shared" si="16"/>
        <v>Error?</v>
      </c>
    </row>
    <row r="1142" spans="1:4" x14ac:dyDescent="0.2">
      <c r="A1142" s="54">
        <v>1081</v>
      </c>
      <c r="B1142" s="1221">
        <f>'Expenditures 15-22'!K73</f>
        <v>71411</v>
      </c>
      <c r="C1142" s="13" t="s">
        <v>653</v>
      </c>
      <c r="D1142" s="13" t="str">
        <f t="shared" si="16"/>
        <v>Error?</v>
      </c>
    </row>
    <row r="1143" spans="1:4" x14ac:dyDescent="0.2">
      <c r="A1143" s="54">
        <v>1082</v>
      </c>
      <c r="B1143" s="1221">
        <f>'Expenditures 15-22'!K74</f>
        <v>1541785</v>
      </c>
      <c r="C1143" s="13" t="s">
        <v>653</v>
      </c>
      <c r="D1143" s="13" t="str">
        <f t="shared" si="16"/>
        <v>Error?</v>
      </c>
    </row>
    <row r="1144" spans="1:4" x14ac:dyDescent="0.2">
      <c r="A1144" s="54">
        <v>1083</v>
      </c>
      <c r="B1144" s="1221">
        <f>'Expenditures 15-22'!K75</f>
        <v>12821</v>
      </c>
      <c r="C1144" s="13" t="s">
        <v>653</v>
      </c>
      <c r="D1144" s="13" t="str">
        <f t="shared" si="16"/>
        <v>Error?</v>
      </c>
    </row>
    <row r="1145" spans="1:4" x14ac:dyDescent="0.2">
      <c r="A1145" s="54">
        <v>1084</v>
      </c>
      <c r="B1145" s="1221">
        <f>'Expenditures 15-22'!K102</f>
        <v>197710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5486550</v>
      </c>
      <c r="C1152" s="13" t="s">
        <v>653</v>
      </c>
      <c r="D1152" s="13" t="str">
        <f t="shared" si="17"/>
        <v>Error?</v>
      </c>
    </row>
    <row r="1153" spans="1:4" x14ac:dyDescent="0.2">
      <c r="A1153" s="54">
        <v>1092</v>
      </c>
      <c r="B1153" s="1221">
        <f>'Expenditures 15-22'!K115</f>
        <v>153681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67787</v>
      </c>
      <c r="D1237" s="13" t="str">
        <f t="shared" si="18"/>
        <v>Error?</v>
      </c>
    </row>
    <row r="1238" spans="1:4" x14ac:dyDescent="0.2">
      <c r="A1238" s="82">
        <v>1177</v>
      </c>
      <c r="D1238" s="13" t="str">
        <f t="shared" si="18"/>
        <v>OK</v>
      </c>
    </row>
    <row r="1239" spans="1:4" x14ac:dyDescent="0.2">
      <c r="A1239" s="54">
        <v>1178</v>
      </c>
      <c r="B1239" s="1221">
        <f>'Expenditures 15-22'!E127</f>
        <v>67850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67850</v>
      </c>
      <c r="C1241" s="13" t="s">
        <v>653</v>
      </c>
      <c r="D1241" s="13" t="str">
        <f t="shared" si="18"/>
        <v>Error?</v>
      </c>
    </row>
    <row r="1242" spans="1:4" x14ac:dyDescent="0.2">
      <c r="A1242" s="54">
        <v>1181</v>
      </c>
      <c r="B1242" s="1221">
        <f>'Expenditures 15-22'!E150</f>
        <v>67850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284876</v>
      </c>
      <c r="D1245" s="13" t="str">
        <f t="shared" si="18"/>
        <v>Error?</v>
      </c>
    </row>
    <row r="1246" spans="1:4" x14ac:dyDescent="0.2">
      <c r="A1246" s="82">
        <v>1185</v>
      </c>
      <c r="D1246" s="13" t="str">
        <f t="shared" si="18"/>
        <v>OK</v>
      </c>
    </row>
    <row r="1247" spans="1:4" x14ac:dyDescent="0.2">
      <c r="A1247" s="54">
        <v>1186</v>
      </c>
      <c r="B1247" s="1221">
        <f>'Expenditures 15-22'!F127</f>
        <v>289581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289581</v>
      </c>
      <c r="C1249" s="13" t="s">
        <v>653</v>
      </c>
      <c r="D1249" s="13" t="str">
        <f t="shared" si="18"/>
        <v>Error?</v>
      </c>
    </row>
    <row r="1250" spans="1:4" x14ac:dyDescent="0.2">
      <c r="A1250" s="54">
        <v>1189</v>
      </c>
      <c r="B1250" s="1221">
        <f>'Expenditures 15-22'!F150</f>
        <v>289581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5642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5642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5642</v>
      </c>
      <c r="C1258" s="13" t="s">
        <v>653</v>
      </c>
      <c r="D1258" s="13" t="str">
        <f t="shared" si="18"/>
        <v>Error?</v>
      </c>
    </row>
    <row r="1259" spans="1:4" x14ac:dyDescent="0.2">
      <c r="A1259" s="54">
        <v>1198</v>
      </c>
      <c r="B1259" s="1221">
        <f>'Expenditures 15-22'!G150</f>
        <v>5642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36</v>
      </c>
      <c r="D1262" s="13" t="str">
        <f t="shared" si="18"/>
        <v>Error?</v>
      </c>
    </row>
    <row r="1263" spans="1:4" x14ac:dyDescent="0.2">
      <c r="A1263" s="82">
        <v>1202</v>
      </c>
      <c r="D1263" s="13" t="str">
        <f t="shared" si="18"/>
        <v>OK</v>
      </c>
    </row>
    <row r="1264" spans="1:4" x14ac:dyDescent="0.2">
      <c r="A1264" s="54">
        <v>1203</v>
      </c>
      <c r="B1264" s="1221">
        <f>'Expenditures 15-22'!H127</f>
        <v>36</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36</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36</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358341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363109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363109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363109</v>
      </c>
      <c r="C1288" s="13" t="s">
        <v>653</v>
      </c>
      <c r="D1288" s="13" t="str">
        <f t="shared" si="19"/>
        <v>Error?</v>
      </c>
    </row>
    <row r="1289" spans="1:4" x14ac:dyDescent="0.2">
      <c r="A1289" s="54">
        <v>1228</v>
      </c>
      <c r="B1289" s="1221">
        <f>'Expenditures 15-22'!K151</f>
        <v>17837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15615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51663</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67278</v>
      </c>
      <c r="C1317" s="13" t="s">
        <v>653</v>
      </c>
      <c r="D1317" s="13" t="str">
        <f t="shared" si="19"/>
        <v>Error?</v>
      </c>
    </row>
    <row r="1318" spans="1:4" x14ac:dyDescent="0.2">
      <c r="A1318" s="54">
        <v>1257</v>
      </c>
      <c r="B1318" s="1221">
        <f>'Expenditures 15-22'!H168</f>
        <v>67278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15615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51663</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67278</v>
      </c>
      <c r="C1331" s="13" t="s">
        <v>653</v>
      </c>
      <c r="D1331" s="13" t="str">
        <f t="shared" si="19"/>
        <v>Error?</v>
      </c>
    </row>
    <row r="1332" spans="1:4" x14ac:dyDescent="0.2">
      <c r="A1332" s="54">
        <v>1271</v>
      </c>
      <c r="B1332" s="1221">
        <f>'Expenditures 15-22'!K168</f>
        <v>67278</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249499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4982</v>
      </c>
      <c r="D1338" s="13" t="str">
        <f t="shared" si="19"/>
        <v>Error?</v>
      </c>
    </row>
    <row r="1339" spans="1:4" x14ac:dyDescent="0.2">
      <c r="A1339" s="54">
        <v>1278</v>
      </c>
      <c r="B1339" s="1221">
        <f>'Expenditures 15-22'!C178</f>
        <v>254481</v>
      </c>
      <c r="C1339" s="13" t="s">
        <v>653</v>
      </c>
      <c r="D1339" s="13" t="str">
        <f t="shared" si="19"/>
        <v>Error?</v>
      </c>
    </row>
    <row r="1340" spans="1:4" x14ac:dyDescent="0.2">
      <c r="A1340" s="54">
        <v>1279</v>
      </c>
      <c r="B1340" s="1221">
        <f>'Expenditures 15-22'!C204</f>
        <v>254481</v>
      </c>
      <c r="C1340" s="13" t="s">
        <v>653</v>
      </c>
      <c r="D1340" s="13" t="str">
        <f t="shared" si="19"/>
        <v>Error?</v>
      </c>
    </row>
    <row r="1341" spans="1:4" x14ac:dyDescent="0.2">
      <c r="A1341" s="54">
        <v>1280</v>
      </c>
      <c r="B1341" s="1221">
        <f>'Expenditures 15-22'!D176</f>
        <v>33612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1677</v>
      </c>
      <c r="D1344" s="13" t="str">
        <f t="shared" si="20"/>
        <v>Error?</v>
      </c>
    </row>
    <row r="1345" spans="1:4" x14ac:dyDescent="0.2">
      <c r="A1345" s="54">
        <v>1284</v>
      </c>
      <c r="B1345" s="1221">
        <f>'Expenditures 15-22'!D178</f>
        <v>35289</v>
      </c>
      <c r="C1345" s="13" t="s">
        <v>653</v>
      </c>
      <c r="D1345" s="13" t="str">
        <f t="shared" si="20"/>
        <v>Error?</v>
      </c>
    </row>
    <row r="1346" spans="1:4" x14ac:dyDescent="0.2">
      <c r="A1346" s="54">
        <v>1285</v>
      </c>
      <c r="B1346" s="1221">
        <f>'Expenditures 15-22'!D204</f>
        <v>35289</v>
      </c>
      <c r="C1346" s="13" t="s">
        <v>653</v>
      </c>
      <c r="D1346" s="13" t="str">
        <f t="shared" si="20"/>
        <v>Error?</v>
      </c>
    </row>
    <row r="1347" spans="1:4" x14ac:dyDescent="0.2">
      <c r="A1347" s="54">
        <v>1286</v>
      </c>
      <c r="B1347" s="1221">
        <f>'Expenditures 15-22'!E176</f>
        <v>20649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13776</v>
      </c>
      <c r="D1350" s="13" t="str">
        <f t="shared" si="20"/>
        <v>Error?</v>
      </c>
    </row>
    <row r="1351" spans="1:4" x14ac:dyDescent="0.2">
      <c r="A1351" s="54">
        <v>1290</v>
      </c>
      <c r="B1351" s="1221">
        <f>'Expenditures 15-22'!E178</f>
        <v>34425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34425</v>
      </c>
      <c r="C1353" s="13" t="s">
        <v>653</v>
      </c>
      <c r="D1353" s="13" t="str">
        <f t="shared" si="20"/>
        <v>Error?</v>
      </c>
    </row>
    <row r="1354" spans="1:4" x14ac:dyDescent="0.2">
      <c r="A1354" s="54">
        <v>1293</v>
      </c>
      <c r="B1354" s="1221">
        <f>'Expenditures 15-22'!F176</f>
        <v>82010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82010</v>
      </c>
      <c r="C1358" s="13" t="s">
        <v>653</v>
      </c>
      <c r="D1358" s="13" t="str">
        <f t="shared" si="20"/>
        <v>Error?</v>
      </c>
    </row>
    <row r="1359" spans="1:4" x14ac:dyDescent="0.2">
      <c r="A1359" s="54">
        <v>1298</v>
      </c>
      <c r="B1359" s="1221">
        <f>'Expenditures 15-22'!F204</f>
        <v>82010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5325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5325</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18161</v>
      </c>
      <c r="C1375" s="13" t="s">
        <v>653</v>
      </c>
      <c r="D1375" s="13" t="str">
        <f t="shared" si="20"/>
        <v>Error?</v>
      </c>
    </row>
    <row r="1376" spans="1:4" x14ac:dyDescent="0.2">
      <c r="A1376" s="54">
        <v>1315</v>
      </c>
      <c r="B1376" s="1221">
        <f>'Expenditures 15-22'!H204</f>
        <v>23486</v>
      </c>
      <c r="C1376" s="13" t="s">
        <v>653</v>
      </c>
      <c r="D1376" s="13" t="str">
        <f t="shared" si="20"/>
        <v>Error?</v>
      </c>
    </row>
    <row r="1377" spans="1:4" x14ac:dyDescent="0.2">
      <c r="A1377" s="54">
        <v>1316</v>
      </c>
      <c r="B1377" s="1221">
        <f>'Expenditures 15-22'!K176</f>
        <v>391095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20435</v>
      </c>
      <c r="C1380" s="13" t="s">
        <v>653</v>
      </c>
      <c r="D1380" s="13" t="str">
        <f t="shared" si="20"/>
        <v>Error?</v>
      </c>
    </row>
    <row r="1381" spans="1:4" x14ac:dyDescent="0.2">
      <c r="A1381" s="54">
        <v>1320</v>
      </c>
      <c r="B1381" s="1221">
        <f>'Expenditures 15-22'!K178</f>
        <v>411530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18161</v>
      </c>
      <c r="C1387" s="13" t="s">
        <v>653</v>
      </c>
      <c r="D1387" s="13" t="str">
        <f t="shared" si="20"/>
        <v>Error?</v>
      </c>
    </row>
    <row r="1388" spans="1:4" x14ac:dyDescent="0.2">
      <c r="A1388" s="54">
        <v>1327</v>
      </c>
      <c r="B1388" s="1221">
        <f>'Expenditures 15-22'!K204</f>
        <v>429691</v>
      </c>
      <c r="C1388" s="13" t="s">
        <v>653</v>
      </c>
      <c r="D1388" s="13" t="str">
        <f t="shared" si="20"/>
        <v>Error?</v>
      </c>
    </row>
    <row r="1389" spans="1:4" x14ac:dyDescent="0.2">
      <c r="A1389" s="54">
        <v>1328</v>
      </c>
      <c r="B1389" s="1221">
        <f>'Expenditures 15-22'!K205</f>
        <v>4453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1072</v>
      </c>
      <c r="D1407" s="13" t="str">
        <f t="shared" ref="D1407:D1470" si="21">IF(ISBLANK(B1407),"OK",IF(A1407-B1407=0,"OK","Error?"))</f>
        <v>Error?</v>
      </c>
    </row>
    <row r="1408" spans="1:4" x14ac:dyDescent="0.2">
      <c r="A1408" s="54">
        <v>1347</v>
      </c>
      <c r="B1408" s="1221">
        <f>'Expenditures 15-22'!D217</f>
        <v>2527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124830</v>
      </c>
      <c r="C1410" s="13" t="s">
        <v>653</v>
      </c>
      <c r="D1410" s="13" t="str">
        <f t="shared" si="21"/>
        <v>Error?</v>
      </c>
    </row>
    <row r="1411" spans="1:4" x14ac:dyDescent="0.2">
      <c r="A1411" s="54">
        <v>1350</v>
      </c>
      <c r="B1411" s="1221">
        <f>'Expenditures 15-22'!D226</f>
        <v>734</v>
      </c>
      <c r="D1411" s="13" t="str">
        <f t="shared" si="21"/>
        <v>Error?</v>
      </c>
    </row>
    <row r="1412" spans="1:4" x14ac:dyDescent="0.2">
      <c r="A1412" s="54">
        <v>1351</v>
      </c>
      <c r="B1412" s="1221">
        <f>'Expenditures 15-22'!D227</f>
        <v>902</v>
      </c>
      <c r="D1412" s="13" t="str">
        <f t="shared" si="21"/>
        <v>Error?</v>
      </c>
    </row>
    <row r="1413" spans="1:4" x14ac:dyDescent="0.2">
      <c r="A1413" s="54">
        <v>1352</v>
      </c>
      <c r="B1413" s="1221">
        <f>'Expenditures 15-22'!D228</f>
        <v>16004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17640</v>
      </c>
      <c r="C1417" s="13" t="s">
        <v>653</v>
      </c>
      <c r="D1417" s="13" t="str">
        <f t="shared" si="21"/>
        <v>Error?</v>
      </c>
    </row>
    <row r="1418" spans="1:4" x14ac:dyDescent="0.2">
      <c r="A1418" s="54">
        <v>1357</v>
      </c>
      <c r="B1418" s="1221">
        <f>'Expenditures 15-22'!D234</f>
        <v>12</v>
      </c>
      <c r="D1418" s="13" t="str">
        <f t="shared" si="21"/>
        <v>Error?</v>
      </c>
    </row>
    <row r="1419" spans="1:4" x14ac:dyDescent="0.2">
      <c r="A1419" s="54">
        <v>1358</v>
      </c>
      <c r="B1419" s="1221">
        <f>'Expenditures 15-22'!D235</f>
        <v>8786</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8798</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9183</v>
      </c>
      <c r="D1423" s="13" t="str">
        <f t="shared" si="21"/>
        <v>Error?</v>
      </c>
    </row>
    <row r="1424" spans="1:4" x14ac:dyDescent="0.2">
      <c r="A1424" s="54">
        <v>1363</v>
      </c>
      <c r="B1424" s="1221">
        <f>'Expenditures 15-22'!D251</f>
        <v>22065</v>
      </c>
      <c r="C1424" s="13" t="s">
        <v>653</v>
      </c>
      <c r="D1424" s="13" t="str">
        <f t="shared" si="21"/>
        <v>Error?</v>
      </c>
    </row>
    <row r="1425" spans="1:4" x14ac:dyDescent="0.2">
      <c r="A1425" s="54">
        <v>1364</v>
      </c>
      <c r="B1425" s="1221">
        <f>'Expenditures 15-22'!D253</f>
        <v>34441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34441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17378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44848</v>
      </c>
      <c r="D1431" s="13" t="str">
        <f t="shared" si="21"/>
        <v>Error?</v>
      </c>
    </row>
    <row r="1432" spans="1:4" x14ac:dyDescent="0.2">
      <c r="A1432" s="54">
        <v>1371</v>
      </c>
      <c r="B1432" s="1221">
        <f>'Expenditures 15-22'!D261</f>
        <v>60128</v>
      </c>
      <c r="D1432" s="13" t="str">
        <f t="shared" si="21"/>
        <v>Error?</v>
      </c>
    </row>
    <row r="1433" spans="1:4" x14ac:dyDescent="0.2">
      <c r="A1433" s="54">
        <v>1372</v>
      </c>
      <c r="B1433" s="1221">
        <f>'Expenditures 15-22'!D262</f>
        <v>30722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153076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970</v>
      </c>
      <c r="D1445" s="13" t="str">
        <f t="shared" si="21"/>
        <v>Error?</v>
      </c>
    </row>
    <row r="1446" spans="1:4" x14ac:dyDescent="0.2">
      <c r="A1446" s="54">
        <v>1385</v>
      </c>
      <c r="B1446" s="1221">
        <f>'Expenditures 15-22'!D273</f>
        <v>236990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361820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1072</v>
      </c>
      <c r="C1471" s="13" t="s">
        <v>653</v>
      </c>
      <c r="D1471" s="13" t="str">
        <f t="shared" ref="D1471:D1534" si="22">IF(ISBLANK(B1471),"OK",IF(A1471-B1471=0,"OK","Error?"))</f>
        <v>Error?</v>
      </c>
    </row>
    <row r="1472" spans="1:4" x14ac:dyDescent="0.2">
      <c r="A1472" s="54">
        <v>1411</v>
      </c>
      <c r="B1472" s="1221">
        <f>'Expenditures 15-22'!K217</f>
        <v>2527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124830</v>
      </c>
      <c r="C1474" s="13" t="s">
        <v>653</v>
      </c>
      <c r="D1474" s="13" t="str">
        <f t="shared" si="22"/>
        <v>Error?</v>
      </c>
    </row>
    <row r="1475" spans="1:4" x14ac:dyDescent="0.2">
      <c r="A1475" s="54">
        <v>1414</v>
      </c>
      <c r="B1475" s="1221">
        <f>'Expenditures 15-22'!K226</f>
        <v>734</v>
      </c>
      <c r="C1475" s="13" t="s">
        <v>653</v>
      </c>
      <c r="D1475" s="13" t="str">
        <f t="shared" si="22"/>
        <v>Error?</v>
      </c>
    </row>
    <row r="1476" spans="1:4" x14ac:dyDescent="0.2">
      <c r="A1476" s="54">
        <v>1415</v>
      </c>
      <c r="B1476" s="1221">
        <f>'Expenditures 15-22'!K227</f>
        <v>902</v>
      </c>
      <c r="C1476" s="13" t="s">
        <v>653</v>
      </c>
      <c r="D1476" s="13" t="str">
        <f t="shared" si="22"/>
        <v>Error?</v>
      </c>
    </row>
    <row r="1477" spans="1:4" x14ac:dyDescent="0.2">
      <c r="A1477" s="54">
        <v>1416</v>
      </c>
      <c r="B1477" s="1221">
        <f>'Expenditures 15-22'!K228</f>
        <v>16004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17640</v>
      </c>
      <c r="C1481" s="13" t="s">
        <v>653</v>
      </c>
      <c r="D1481" s="13" t="str">
        <f t="shared" si="22"/>
        <v>Error?</v>
      </c>
    </row>
    <row r="1482" spans="1:4" x14ac:dyDescent="0.2">
      <c r="A1482" s="54">
        <v>1421</v>
      </c>
      <c r="B1482" s="1221">
        <f>'Expenditures 15-22'!K234</f>
        <v>12</v>
      </c>
      <c r="C1482" s="13" t="s">
        <v>653</v>
      </c>
      <c r="D1482" s="13" t="str">
        <f t="shared" si="22"/>
        <v>Error?</v>
      </c>
    </row>
    <row r="1483" spans="1:4" x14ac:dyDescent="0.2">
      <c r="A1483" s="54">
        <v>1422</v>
      </c>
      <c r="B1483" s="1221">
        <f>'Expenditures 15-22'!K235</f>
        <v>8786</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8798</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9183</v>
      </c>
      <c r="C1487" s="13" t="s">
        <v>653</v>
      </c>
      <c r="D1487" s="13" t="str">
        <f t="shared" si="22"/>
        <v>Error?</v>
      </c>
    </row>
    <row r="1488" spans="1:4" x14ac:dyDescent="0.2">
      <c r="A1488" s="54">
        <v>1427</v>
      </c>
      <c r="B1488" s="1221">
        <f>'Expenditures 15-22'!K251</f>
        <v>22065</v>
      </c>
      <c r="C1488" s="13" t="s">
        <v>653</v>
      </c>
      <c r="D1488" s="13" t="str">
        <f t="shared" si="22"/>
        <v>Error?</v>
      </c>
    </row>
    <row r="1489" spans="1:4" x14ac:dyDescent="0.2">
      <c r="A1489" s="54">
        <v>1428</v>
      </c>
      <c r="B1489" s="1221">
        <f>'Expenditures 15-22'!K253</f>
        <v>34441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34441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17378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44848</v>
      </c>
      <c r="C1495" s="13" t="s">
        <v>653</v>
      </c>
      <c r="D1495" s="13" t="str">
        <f t="shared" si="22"/>
        <v>Error?</v>
      </c>
    </row>
    <row r="1496" spans="1:4" x14ac:dyDescent="0.2">
      <c r="A1496" s="54">
        <v>1435</v>
      </c>
      <c r="B1496" s="1221">
        <f>'Expenditures 15-22'!K261</f>
        <v>60128</v>
      </c>
      <c r="C1496" s="13" t="s">
        <v>653</v>
      </c>
      <c r="D1496" s="13" t="str">
        <f t="shared" si="22"/>
        <v>Error?</v>
      </c>
    </row>
    <row r="1497" spans="1:4" x14ac:dyDescent="0.2">
      <c r="A1497" s="54">
        <v>1436</v>
      </c>
      <c r="B1497" s="1221">
        <f>'Expenditures 15-22'!K262</f>
        <v>30722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153076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970</v>
      </c>
      <c r="C1509" s="13" t="s">
        <v>653</v>
      </c>
      <c r="D1509" s="13" t="str">
        <f t="shared" si="22"/>
        <v>Error?</v>
      </c>
    </row>
    <row r="1510" spans="1:4" x14ac:dyDescent="0.2">
      <c r="A1510" s="54">
        <v>1449</v>
      </c>
      <c r="B1510" s="1221">
        <f>'Expenditures 15-22'!K273</f>
        <v>236990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361820</v>
      </c>
      <c r="C1517" s="13" t="s">
        <v>653</v>
      </c>
      <c r="D1517" s="13" t="str">
        <f t="shared" si="22"/>
        <v>Error?</v>
      </c>
    </row>
    <row r="1518" spans="1:4" x14ac:dyDescent="0.2">
      <c r="A1518" s="54">
        <v>1457</v>
      </c>
      <c r="B1518" s="1221">
        <f>'Expenditures 15-22'!K289</f>
        <v>239720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24149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1816515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1965664</v>
      </c>
      <c r="C1630" s="13" t="s">
        <v>653</v>
      </c>
      <c r="D1630" s="13" t="str">
        <f t="shared" si="24"/>
        <v>Error?</v>
      </c>
    </row>
    <row r="1631" spans="1:4" x14ac:dyDescent="0.2">
      <c r="A1631" s="54">
        <v>1570</v>
      </c>
      <c r="B1631" s="1221">
        <f>'Acct Summary 7-8'!D79</f>
        <v>312707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366896</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286972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293275</v>
      </c>
      <c r="C1672" s="13" t="s">
        <v>653</v>
      </c>
      <c r="D1672" s="13" t="str">
        <f t="shared" si="25"/>
        <v>Error?</v>
      </c>
    </row>
    <row r="1673" spans="1:4" x14ac:dyDescent="0.2">
      <c r="A1673" s="54">
        <v>1612</v>
      </c>
      <c r="B1673" s="1221">
        <f>'Acct Summary 7-8'!G79</f>
        <v>153129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392849</v>
      </c>
      <c r="C1686" s="13" t="s">
        <v>653</v>
      </c>
      <c r="D1686" s="13" t="str">
        <f t="shared" si="25"/>
        <v>Error?</v>
      </c>
    </row>
    <row r="1687" spans="1:4" x14ac:dyDescent="0.2">
      <c r="A1687" s="54">
        <v>1626</v>
      </c>
      <c r="B1687" s="1221">
        <f>'Acct Summary 7-8'!H79</f>
        <v>195237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219386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1583220</v>
      </c>
      <c r="C1744" s="13" t="s">
        <v>653</v>
      </c>
      <c r="D1744" s="13" t="str">
        <f t="shared" si="26"/>
        <v>Error?</v>
      </c>
    </row>
    <row r="1745" spans="1:5" x14ac:dyDescent="0.2">
      <c r="A1745" s="54">
        <v>1684</v>
      </c>
      <c r="B1745" s="1221">
        <f>'Tax Sched 24'!B5</f>
        <v>237485</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126659</v>
      </c>
      <c r="C1747" s="13" t="s">
        <v>653</v>
      </c>
      <c r="D1747" s="13" t="str">
        <f t="shared" si="26"/>
        <v>Error?</v>
      </c>
    </row>
    <row r="1748" spans="1:5" x14ac:dyDescent="0.2">
      <c r="A1748" s="54">
        <v>1687</v>
      </c>
      <c r="B1748" s="1221">
        <f>'Tax Sched 24'!B8</f>
        <v>276499</v>
      </c>
      <c r="C1748" s="13" t="s">
        <v>653</v>
      </c>
      <c r="D1748" s="13" t="str">
        <f t="shared" si="26"/>
        <v>Error?</v>
      </c>
    </row>
    <row r="1749" spans="1:5" x14ac:dyDescent="0.2">
      <c r="A1749" s="54">
        <v>1688</v>
      </c>
      <c r="B1749" s="1221">
        <f>'Tax Sched 24'!B10</f>
        <v>31666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351911</v>
      </c>
      <c r="C1752" s="13" t="s">
        <v>653</v>
      </c>
      <c r="D1752" s="13" t="str">
        <f t="shared" si="26"/>
        <v>Error?</v>
      </c>
    </row>
    <row r="1753" spans="1:5" x14ac:dyDescent="0.2">
      <c r="A1753" s="54">
        <v>1692</v>
      </c>
      <c r="B1753" s="1221">
        <f>'Tax Sched 24'!B12</f>
        <v>31666</v>
      </c>
      <c r="C1753" s="13" t="s">
        <v>653</v>
      </c>
      <c r="D1753" s="13" t="str">
        <f t="shared" si="26"/>
        <v>Error?</v>
      </c>
    </row>
    <row r="1754" spans="1:5" x14ac:dyDescent="0.2">
      <c r="A1754" s="54">
        <v>1693</v>
      </c>
      <c r="B1754" s="1221">
        <f>'Tax Sched 24'!B14</f>
        <v>25333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2909607</v>
      </c>
      <c r="C1759" s="13" t="s">
        <v>653</v>
      </c>
      <c r="D1759" s="13" t="str">
        <f t="shared" si="26"/>
        <v>Error?</v>
      </c>
    </row>
    <row r="1760" spans="1:5" x14ac:dyDescent="0.2">
      <c r="A1760" s="54">
        <v>1699</v>
      </c>
      <c r="B1760" s="1221">
        <f>'Tax Sched 24'!D4</f>
        <v>1583220</v>
      </c>
      <c r="C1760" s="13" t="s">
        <v>653</v>
      </c>
      <c r="D1760" s="13" t="str">
        <f t="shared" si="26"/>
        <v>Error?</v>
      </c>
    </row>
    <row r="1761" spans="1:5" x14ac:dyDescent="0.2">
      <c r="A1761" s="54">
        <v>1700</v>
      </c>
      <c r="B1761" s="1221">
        <f>'Tax Sched 24'!D5</f>
        <v>237485</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126659</v>
      </c>
      <c r="C1763" s="13" t="s">
        <v>653</v>
      </c>
      <c r="D1763" s="13" t="str">
        <f t="shared" si="26"/>
        <v>Error?</v>
      </c>
    </row>
    <row r="1764" spans="1:5" x14ac:dyDescent="0.2">
      <c r="A1764" s="54">
        <v>1703</v>
      </c>
      <c r="B1764" s="1221">
        <f>'Tax Sched 24'!D8</f>
        <v>276499</v>
      </c>
      <c r="C1764" s="13" t="s">
        <v>653</v>
      </c>
      <c r="D1764" s="13" t="str">
        <f t="shared" si="26"/>
        <v>Error?</v>
      </c>
    </row>
    <row r="1765" spans="1:5" x14ac:dyDescent="0.2">
      <c r="A1765" s="54">
        <v>1704</v>
      </c>
      <c r="B1765" s="1221">
        <f>'Tax Sched 24'!D10</f>
        <v>31666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351911</v>
      </c>
      <c r="C1768" s="13" t="s">
        <v>653</v>
      </c>
      <c r="D1768" s="13" t="str">
        <f t="shared" si="26"/>
        <v>Error?</v>
      </c>
    </row>
    <row r="1769" spans="1:5" x14ac:dyDescent="0.2">
      <c r="A1769" s="54">
        <v>1708</v>
      </c>
      <c r="B1769" s="1221">
        <f>'Tax Sched 24'!D12</f>
        <v>31666</v>
      </c>
      <c r="C1769" s="13" t="s">
        <v>653</v>
      </c>
      <c r="D1769" s="13" t="str">
        <f t="shared" si="26"/>
        <v>Error?</v>
      </c>
    </row>
    <row r="1770" spans="1:5" x14ac:dyDescent="0.2">
      <c r="A1770" s="54">
        <v>1709</v>
      </c>
      <c r="B1770" s="1221">
        <f>'Tax Sched 24'!D14</f>
        <v>25333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2909607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1588909</v>
      </c>
      <c r="C1792" s="13" t="s">
        <v>653</v>
      </c>
      <c r="D1792" s="13" t="str">
        <f t="shared" si="27"/>
        <v>Error?</v>
      </c>
    </row>
    <row r="1793" spans="1:4" x14ac:dyDescent="0.2">
      <c r="A1793" s="54">
        <v>1732</v>
      </c>
      <c r="B1793" s="1221">
        <f>'Tax Sched 24'!F5</f>
        <v>238336</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127113</v>
      </c>
      <c r="C1795" s="13" t="s">
        <v>653</v>
      </c>
      <c r="D1795" s="13" t="str">
        <f t="shared" si="27"/>
        <v>Error?</v>
      </c>
    </row>
    <row r="1796" spans="1:4" x14ac:dyDescent="0.2">
      <c r="A1796" s="54">
        <v>1735</v>
      </c>
      <c r="B1796" s="1221">
        <f>'Tax Sched 24'!F8</f>
        <v>181010</v>
      </c>
      <c r="C1796" s="13" t="s">
        <v>653</v>
      </c>
      <c r="D1796" s="13" t="str">
        <f t="shared" si="27"/>
        <v>Error?</v>
      </c>
    </row>
    <row r="1797" spans="1:4" x14ac:dyDescent="0.2">
      <c r="A1797" s="54">
        <v>1736</v>
      </c>
      <c r="B1797" s="1221">
        <f>'Tax Sched 24'!F10</f>
        <v>31778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340106</v>
      </c>
      <c r="C1800" s="13" t="s">
        <v>653</v>
      </c>
      <c r="D1800" s="13" t="str">
        <f t="shared" si="27"/>
        <v>Error?</v>
      </c>
    </row>
    <row r="1801" spans="1:4" x14ac:dyDescent="0.2">
      <c r="A1801" s="54">
        <v>1740</v>
      </c>
      <c r="B1801" s="1221">
        <f>'Tax Sched 24'!F12</f>
        <v>31778</v>
      </c>
      <c r="C1801" s="13" t="s">
        <v>653</v>
      </c>
      <c r="D1801" s="13" t="str">
        <f t="shared" si="27"/>
        <v>Error?</v>
      </c>
    </row>
    <row r="1802" spans="1:4" x14ac:dyDescent="0.2">
      <c r="A1802" s="54">
        <v>1741</v>
      </c>
      <c r="B1802" s="1221">
        <f>'Tax Sched 24'!F14</f>
        <v>25423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1588909</v>
      </c>
      <c r="D1808" s="13" t="str">
        <f t="shared" si="27"/>
        <v>Error?</v>
      </c>
    </row>
    <row r="1809" spans="1:4" x14ac:dyDescent="0.2">
      <c r="A1809" s="54">
        <v>1748</v>
      </c>
      <c r="B1809" s="1221">
        <f>'Tax Sched 24'!E5</f>
        <v>238336</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127113</v>
      </c>
      <c r="D1811" s="13" t="str">
        <f t="shared" si="27"/>
        <v>Error?</v>
      </c>
    </row>
    <row r="1812" spans="1:4" x14ac:dyDescent="0.2">
      <c r="A1812" s="54">
        <v>1751</v>
      </c>
      <c r="B1812" s="1221">
        <f>'Tax Sched 24'!E8</f>
        <v>181010</v>
      </c>
      <c r="D1812" s="13" t="str">
        <f t="shared" si="27"/>
        <v>Error?</v>
      </c>
    </row>
    <row r="1813" spans="1:4" x14ac:dyDescent="0.2">
      <c r="A1813" s="54">
        <v>1752</v>
      </c>
      <c r="B1813" s="1221">
        <f>'Tax Sched 24'!E10</f>
        <v>31778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340106</v>
      </c>
      <c r="D1816" s="13" t="str">
        <f t="shared" si="27"/>
        <v>Error?</v>
      </c>
    </row>
    <row r="1817" spans="1:4" x14ac:dyDescent="0.2">
      <c r="A1817" s="54">
        <v>1756</v>
      </c>
      <c r="B1817" s="1221">
        <f>'Tax Sched 24'!E12</f>
        <v>31778</v>
      </c>
      <c r="D1817" s="13" t="str">
        <f t="shared" si="27"/>
        <v>Error?</v>
      </c>
    </row>
    <row r="1818" spans="1:4" x14ac:dyDescent="0.2">
      <c r="A1818" s="54">
        <v>1757</v>
      </c>
      <c r="B1818" s="1221">
        <f>'Tax Sched 24'!E14</f>
        <v>25423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2741442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416324</v>
      </c>
      <c r="C1939" s="13" t="s">
        <v>653</v>
      </c>
      <c r="D1939" s="13" t="str">
        <f t="shared" si="29"/>
        <v>Error?</v>
      </c>
    </row>
    <row r="1940" spans="1:5" x14ac:dyDescent="0.2">
      <c r="A1940" s="54">
        <v>1879</v>
      </c>
      <c r="B1940" s="1221">
        <f>'Short-Term Long-Term Debt 25'!F49</f>
        <v>92033</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25333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25333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25333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217233</v>
      </c>
      <c r="D2008" s="13" t="str">
        <f t="shared" si="30"/>
        <v>Error?</v>
      </c>
    </row>
    <row r="2009" spans="1:4" x14ac:dyDescent="0.2">
      <c r="A2009" s="54">
        <v>1948</v>
      </c>
      <c r="B2009" s="1221">
        <f>'Cap Outlay Deprec 27'!C8</f>
        <v>5990265</v>
      </c>
      <c r="D2009" s="13" t="str">
        <f t="shared" si="30"/>
        <v>Error?</v>
      </c>
    </row>
    <row r="2010" spans="1:4" x14ac:dyDescent="0.2">
      <c r="A2010" s="54">
        <v>1949</v>
      </c>
      <c r="B2010" s="1221">
        <f>'Cap Outlay Deprec 27'!C10</f>
        <v>377345</v>
      </c>
      <c r="D2010" s="13" t="str">
        <f t="shared" si="30"/>
        <v>Error?</v>
      </c>
    </row>
    <row r="2011" spans="1:4" x14ac:dyDescent="0.2">
      <c r="A2011" s="54">
        <v>1950</v>
      </c>
      <c r="B2011" s="1221">
        <f>'Cap Outlay Deprec 27'!C12</f>
        <v>1703452</v>
      </c>
      <c r="D2011" s="13" t="str">
        <f t="shared" si="30"/>
        <v>Error?</v>
      </c>
    </row>
    <row r="2012" spans="1:4" x14ac:dyDescent="0.2">
      <c r="A2012" s="54">
        <v>1951</v>
      </c>
      <c r="B2012" s="1221">
        <f>'Cap Outlay Deprec 27'!C13</f>
        <v>1232687</v>
      </c>
      <c r="D2012" s="13" t="str">
        <f t="shared" si="30"/>
        <v>Error?</v>
      </c>
    </row>
    <row r="2013" spans="1:4" x14ac:dyDescent="0.2">
      <c r="A2013" s="54">
        <v>1952</v>
      </c>
      <c r="B2013" s="1221">
        <f>'Cap Outlay Deprec 27'!C16</f>
        <v>9520982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101293</v>
      </c>
      <c r="D2018" s="13" t="str">
        <f t="shared" si="30"/>
        <v>Error?</v>
      </c>
    </row>
    <row r="2019" spans="1:4" x14ac:dyDescent="0.2">
      <c r="A2019" s="54">
        <v>1958</v>
      </c>
      <c r="B2019" s="1221">
        <f>'Cap Outlay Deprec 27'!D16</f>
        <v>101293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113627</v>
      </c>
      <c r="D2024" s="13" t="str">
        <f t="shared" si="30"/>
        <v>Error?</v>
      </c>
    </row>
    <row r="2025" spans="1:4" x14ac:dyDescent="0.2">
      <c r="A2025" s="54">
        <v>1964</v>
      </c>
      <c r="B2025" s="1221">
        <f>'Cap Outlay Deprec 27'!E16</f>
        <v>113627</v>
      </c>
      <c r="C2025" s="13" t="s">
        <v>653</v>
      </c>
      <c r="D2025" s="13" t="str">
        <f t="shared" si="30"/>
        <v>Error?</v>
      </c>
    </row>
    <row r="2026" spans="1:4" x14ac:dyDescent="0.2">
      <c r="A2026" s="54">
        <v>1965</v>
      </c>
      <c r="B2026" s="1221">
        <f>'Cap Outlay Deprec 27'!F5</f>
        <v>217233</v>
      </c>
      <c r="C2026" s="13" t="s">
        <v>653</v>
      </c>
      <c r="D2026" s="13" t="str">
        <f t="shared" si="30"/>
        <v>Error?</v>
      </c>
    </row>
    <row r="2027" spans="1:4" x14ac:dyDescent="0.2">
      <c r="A2027" s="54">
        <v>1966</v>
      </c>
      <c r="B2027" s="1221">
        <f>'Cap Outlay Deprec 27'!F8</f>
        <v>5990265</v>
      </c>
      <c r="C2027" s="13" t="s">
        <v>653</v>
      </c>
      <c r="D2027" s="13" t="str">
        <f t="shared" si="30"/>
        <v>Error?</v>
      </c>
    </row>
    <row r="2028" spans="1:4" x14ac:dyDescent="0.2">
      <c r="A2028" s="54">
        <v>1967</v>
      </c>
      <c r="B2028" s="1221">
        <f>'Cap Outlay Deprec 27'!F10</f>
        <v>377345</v>
      </c>
      <c r="C2028" s="13" t="s">
        <v>653</v>
      </c>
      <c r="D2028" s="13" t="str">
        <f t="shared" si="30"/>
        <v>Error?</v>
      </c>
    </row>
    <row r="2029" spans="1:4" x14ac:dyDescent="0.2">
      <c r="A2029" s="54">
        <v>1968</v>
      </c>
      <c r="B2029" s="1221">
        <f>'Cap Outlay Deprec 27'!F12</f>
        <v>1703452</v>
      </c>
      <c r="C2029" s="13" t="s">
        <v>653</v>
      </c>
      <c r="D2029" s="13" t="str">
        <f t="shared" si="30"/>
        <v>Error?</v>
      </c>
    </row>
    <row r="2030" spans="1:4" x14ac:dyDescent="0.2">
      <c r="A2030" s="54">
        <v>1969</v>
      </c>
      <c r="B2030" s="1221">
        <f>'Cap Outlay Deprec 27'!F13</f>
        <v>1220353</v>
      </c>
      <c r="C2030" s="13" t="s">
        <v>653</v>
      </c>
      <c r="D2030" s="13" t="str">
        <f t="shared" si="30"/>
        <v>Error?</v>
      </c>
    </row>
    <row r="2031" spans="1:4" x14ac:dyDescent="0.2">
      <c r="A2031" s="54">
        <v>1970</v>
      </c>
      <c r="B2031" s="1221">
        <f>'Cap Outlay Deprec 27'!F16</f>
        <v>9508648</v>
      </c>
      <c r="C2031" s="13" t="s">
        <v>653</v>
      </c>
      <c r="D2031" s="13" t="str">
        <f t="shared" si="30"/>
        <v>Error?</v>
      </c>
    </row>
    <row r="2032" spans="1:4" x14ac:dyDescent="0.2">
      <c r="A2032" s="82">
        <v>1971</v>
      </c>
      <c r="D2032" s="13" t="str">
        <f t="shared" si="30"/>
        <v>OK</v>
      </c>
    </row>
    <row r="2033" spans="1:4" x14ac:dyDescent="0.2">
      <c r="A2033" s="54">
        <v>1972</v>
      </c>
      <c r="B2033" s="1221">
        <f>'Cap Outlay Deprec 27'!H8</f>
        <v>2950106</v>
      </c>
      <c r="D2033" s="13" t="str">
        <f t="shared" si="30"/>
        <v>Error?</v>
      </c>
    </row>
    <row r="2034" spans="1:4" x14ac:dyDescent="0.2">
      <c r="A2034" s="54">
        <v>1973</v>
      </c>
      <c r="B2034" s="1221">
        <f>'Cap Outlay Deprec 27'!H10</f>
        <v>290754</v>
      </c>
      <c r="D2034" s="13" t="str">
        <f t="shared" si="30"/>
        <v>Error?</v>
      </c>
    </row>
    <row r="2035" spans="1:4" x14ac:dyDescent="0.2">
      <c r="A2035" s="54">
        <v>1974</v>
      </c>
      <c r="B2035" s="1221">
        <f>'Cap Outlay Deprec 27'!H12</f>
        <v>1580819</v>
      </c>
      <c r="D2035" s="13" t="str">
        <f t="shared" si="30"/>
        <v>Error?</v>
      </c>
    </row>
    <row r="2036" spans="1:4" x14ac:dyDescent="0.2">
      <c r="A2036" s="54">
        <v>1975</v>
      </c>
      <c r="B2036" s="1221">
        <f>'Cap Outlay Deprec 27'!H13</f>
        <v>974638</v>
      </c>
      <c r="D2036" s="13" t="str">
        <f t="shared" si="30"/>
        <v>Error?</v>
      </c>
    </row>
    <row r="2037" spans="1:4" x14ac:dyDescent="0.2">
      <c r="A2037" s="54">
        <v>1976</v>
      </c>
      <c r="B2037" s="1221">
        <f>'Cap Outlay Deprec 27'!H16</f>
        <v>5796317</v>
      </c>
      <c r="C2037" s="13" t="s">
        <v>653</v>
      </c>
      <c r="D2037" s="13" t="str">
        <f t="shared" si="30"/>
        <v>Error?</v>
      </c>
    </row>
    <row r="2038" spans="1:4" x14ac:dyDescent="0.2">
      <c r="A2038" s="82">
        <v>1977</v>
      </c>
      <c r="D2038" s="13" t="str">
        <f t="shared" si="30"/>
        <v>OK</v>
      </c>
    </row>
    <row r="2039" spans="1:4" x14ac:dyDescent="0.2">
      <c r="A2039" s="54">
        <v>1978</v>
      </c>
      <c r="B2039" s="1221">
        <f>'Cap Outlay Deprec 27'!I8</f>
        <v>119805</v>
      </c>
      <c r="D2039" s="13" t="str">
        <f t="shared" si="30"/>
        <v>Error?</v>
      </c>
    </row>
    <row r="2040" spans="1:4" x14ac:dyDescent="0.2">
      <c r="A2040" s="54">
        <v>1979</v>
      </c>
      <c r="B2040" s="1221">
        <f>'Cap Outlay Deprec 27'!I10</f>
        <v>12758</v>
      </c>
      <c r="D2040" s="13" t="str">
        <f t="shared" si="30"/>
        <v>Error?</v>
      </c>
    </row>
    <row r="2041" spans="1:4" x14ac:dyDescent="0.2">
      <c r="A2041" s="54">
        <v>1980</v>
      </c>
      <c r="B2041" s="1221">
        <f>'Cap Outlay Deprec 27'!I12</f>
        <v>38574</v>
      </c>
      <c r="D2041" s="13" t="str">
        <f t="shared" si="30"/>
        <v>Error?</v>
      </c>
    </row>
    <row r="2042" spans="1:4" x14ac:dyDescent="0.2">
      <c r="A2042" s="54">
        <v>1981</v>
      </c>
      <c r="B2042" s="1221">
        <f>'Cap Outlay Deprec 27'!I13</f>
        <v>96974</v>
      </c>
      <c r="D2042" s="13" t="str">
        <f t="shared" si="30"/>
        <v>Error?</v>
      </c>
    </row>
    <row r="2043" spans="1:4" x14ac:dyDescent="0.2">
      <c r="A2043" s="54">
        <v>1982</v>
      </c>
      <c r="B2043" s="1221">
        <f>'Cap Outlay Deprec 27'!I16</f>
        <v>268111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113627</v>
      </c>
      <c r="D2048" s="13" t="str">
        <f t="shared" si="31"/>
        <v>Error?</v>
      </c>
    </row>
    <row r="2049" spans="1:4" x14ac:dyDescent="0.2">
      <c r="A2049" s="54">
        <v>1988</v>
      </c>
      <c r="B2049" s="1221">
        <f>'Cap Outlay Deprec 27'!J16</f>
        <v>113627</v>
      </c>
      <c r="C2049" s="13" t="s">
        <v>653</v>
      </c>
      <c r="D2049" s="13" t="str">
        <f t="shared" si="31"/>
        <v>Error?</v>
      </c>
    </row>
    <row r="2050" spans="1:4" x14ac:dyDescent="0.2">
      <c r="A2050" s="82">
        <v>1989</v>
      </c>
      <c r="D2050" s="13" t="str">
        <f t="shared" si="31"/>
        <v>OK</v>
      </c>
    </row>
    <row r="2051" spans="1:4" x14ac:dyDescent="0.2">
      <c r="A2051" s="54">
        <v>1990</v>
      </c>
      <c r="B2051" s="1221">
        <f>'Cap Outlay Deprec 27'!K8</f>
        <v>3069911</v>
      </c>
      <c r="C2051" s="13" t="s">
        <v>653</v>
      </c>
      <c r="D2051" s="13" t="str">
        <f t="shared" si="31"/>
        <v>Error?</v>
      </c>
    </row>
    <row r="2052" spans="1:4" x14ac:dyDescent="0.2">
      <c r="A2052" s="54">
        <v>1991</v>
      </c>
      <c r="B2052" s="1221">
        <f>'Cap Outlay Deprec 27'!K10</f>
        <v>303512</v>
      </c>
      <c r="C2052" s="13" t="s">
        <v>653</v>
      </c>
      <c r="D2052" s="13" t="str">
        <f t="shared" si="31"/>
        <v>Error?</v>
      </c>
    </row>
    <row r="2053" spans="1:4" x14ac:dyDescent="0.2">
      <c r="A2053" s="54">
        <v>1992</v>
      </c>
      <c r="B2053" s="1221">
        <f>'Cap Outlay Deprec 27'!K12</f>
        <v>1619393</v>
      </c>
      <c r="C2053" s="13" t="s">
        <v>653</v>
      </c>
      <c r="D2053" s="13" t="str">
        <f t="shared" si="31"/>
        <v>Error?</v>
      </c>
    </row>
    <row r="2054" spans="1:4" x14ac:dyDescent="0.2">
      <c r="A2054" s="54">
        <v>1993</v>
      </c>
      <c r="B2054" s="1221">
        <f>'Cap Outlay Deprec 27'!K13</f>
        <v>957985</v>
      </c>
      <c r="C2054" s="13" t="s">
        <v>653</v>
      </c>
      <c r="D2054" s="13" t="str">
        <f t="shared" si="31"/>
        <v>Error?</v>
      </c>
    </row>
    <row r="2055" spans="1:4" x14ac:dyDescent="0.2">
      <c r="A2055" s="54">
        <v>1994</v>
      </c>
      <c r="B2055" s="1221">
        <f>'Cap Outlay Deprec 27'!K16</f>
        <v>5950801</v>
      </c>
      <c r="C2055" s="13" t="s">
        <v>653</v>
      </c>
      <c r="D2055" s="13" t="str">
        <f t="shared" si="31"/>
        <v>Error?</v>
      </c>
    </row>
    <row r="2056" spans="1:4" x14ac:dyDescent="0.2">
      <c r="A2056" s="54">
        <v>1995</v>
      </c>
      <c r="B2056" s="1221">
        <f>'Cap Outlay Deprec 27'!L5</f>
        <v>217233</v>
      </c>
      <c r="C2056" s="13" t="s">
        <v>653</v>
      </c>
      <c r="D2056" s="13" t="str">
        <f t="shared" si="31"/>
        <v>Error?</v>
      </c>
    </row>
    <row r="2057" spans="1:4" x14ac:dyDescent="0.2">
      <c r="A2057" s="54">
        <v>1996</v>
      </c>
      <c r="B2057" s="1221">
        <f>'Cap Outlay Deprec 27'!L8</f>
        <v>2920354</v>
      </c>
      <c r="C2057" s="13" t="s">
        <v>653</v>
      </c>
      <c r="D2057" s="13" t="str">
        <f t="shared" si="31"/>
        <v>Error?</v>
      </c>
    </row>
    <row r="2058" spans="1:4" x14ac:dyDescent="0.2">
      <c r="A2058" s="54">
        <v>1997</v>
      </c>
      <c r="B2058" s="1221">
        <f>'Cap Outlay Deprec 27'!L10</f>
        <v>73833</v>
      </c>
      <c r="C2058" s="13" t="s">
        <v>653</v>
      </c>
      <c r="D2058" s="13" t="str">
        <f t="shared" si="31"/>
        <v>Error?</v>
      </c>
    </row>
    <row r="2059" spans="1:4" x14ac:dyDescent="0.2">
      <c r="A2059" s="54">
        <v>1998</v>
      </c>
      <c r="B2059" s="1221">
        <f>'Cap Outlay Deprec 27'!L12</f>
        <v>84059</v>
      </c>
      <c r="C2059" s="13" t="s">
        <v>653</v>
      </c>
      <c r="D2059" s="13" t="str">
        <f t="shared" si="31"/>
        <v>Error?</v>
      </c>
    </row>
    <row r="2060" spans="1:4" x14ac:dyDescent="0.2">
      <c r="A2060" s="54">
        <v>1999</v>
      </c>
      <c r="B2060" s="1221">
        <f>'Cap Outlay Deprec 27'!L13</f>
        <v>262368</v>
      </c>
      <c r="C2060" s="13" t="s">
        <v>653</v>
      </c>
      <c r="D2060" s="13" t="str">
        <f t="shared" si="31"/>
        <v>Error?</v>
      </c>
    </row>
    <row r="2061" spans="1:4" x14ac:dyDescent="0.2">
      <c r="A2061" s="54">
        <v>2000</v>
      </c>
      <c r="B2061" s="1221">
        <f>'Cap Outlay Deprec 27'!L16</f>
        <v>3557847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350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51568</v>
      </c>
      <c r="C2088" s="13" t="s">
        <v>653</v>
      </c>
      <c r="D2088" s="13" t="str">
        <f t="shared" si="31"/>
        <v>Error?</v>
      </c>
    </row>
    <row r="2089" spans="1:4" x14ac:dyDescent="0.2">
      <c r="A2089" s="54">
        <v>2028</v>
      </c>
      <c r="B2089" s="1221">
        <f>'Expenditures 15-22'!K92</f>
        <v>146142</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31820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1797742</v>
      </c>
      <c r="C2551" s="13" t="s">
        <v>653</v>
      </c>
      <c r="D2551" s="13" t="str">
        <f t="shared" si="38"/>
        <v>Error?</v>
      </c>
    </row>
    <row r="2552" spans="1:4" x14ac:dyDescent="0.2">
      <c r="A2552" s="82">
        <v>2491</v>
      </c>
      <c r="D2552" s="13" t="str">
        <f t="shared" si="38"/>
        <v>OK</v>
      </c>
    </row>
    <row r="2553" spans="1:4" x14ac:dyDescent="0.2">
      <c r="A2553" s="54">
        <v>2492</v>
      </c>
      <c r="B2553" s="1221">
        <f>'Acct Summary 7-8'!C6</f>
        <v>3207849</v>
      </c>
      <c r="C2553" s="13" t="s">
        <v>653</v>
      </c>
      <c r="D2553" s="13" t="str">
        <f t="shared" si="38"/>
        <v>Error?</v>
      </c>
    </row>
    <row r="2554" spans="1:4" x14ac:dyDescent="0.2">
      <c r="A2554" s="54">
        <v>2493</v>
      </c>
      <c r="B2554" s="1221">
        <f>'Acct Summary 7-8'!C7</f>
        <v>634640</v>
      </c>
      <c r="C2554" s="13" t="s">
        <v>653</v>
      </c>
      <c r="D2554" s="13" t="str">
        <f t="shared" si="38"/>
        <v>Error?</v>
      </c>
    </row>
    <row r="2555" spans="1:4" x14ac:dyDescent="0.2">
      <c r="A2555" s="54">
        <v>2494</v>
      </c>
      <c r="B2555" s="1221">
        <f>'Acct Summary 7-8'!C8</f>
        <v>5640231</v>
      </c>
      <c r="C2555" s="13" t="s">
        <v>653</v>
      </c>
      <c r="D2555" s="13" t="str">
        <f t="shared" si="38"/>
        <v>Error?</v>
      </c>
    </row>
    <row r="2556" spans="1:4" x14ac:dyDescent="0.2">
      <c r="A2556" s="54">
        <v>2495</v>
      </c>
      <c r="B2556" s="1221">
        <f>'Acct Summary 7-8'!C12</f>
        <v>3734234</v>
      </c>
      <c r="C2556" s="13" t="s">
        <v>653</v>
      </c>
      <c r="D2556" s="13" t="str">
        <f t="shared" si="38"/>
        <v>Error?</v>
      </c>
    </row>
    <row r="2557" spans="1:4" x14ac:dyDescent="0.2">
      <c r="A2557" s="54">
        <v>2496</v>
      </c>
      <c r="B2557" s="1221">
        <f>'Acct Summary 7-8'!C13</f>
        <v>1541785</v>
      </c>
      <c r="C2557" s="13" t="s">
        <v>653</v>
      </c>
      <c r="D2557" s="13" t="str">
        <f t="shared" si="38"/>
        <v>Error?</v>
      </c>
    </row>
    <row r="2558" spans="1:4" x14ac:dyDescent="0.2">
      <c r="A2558" s="54">
        <v>2497</v>
      </c>
      <c r="B2558" s="1221">
        <f>'Acct Summary 7-8'!C14</f>
        <v>12821</v>
      </c>
      <c r="C2558" s="13" t="s">
        <v>653</v>
      </c>
      <c r="D2558" s="13" t="str">
        <f t="shared" si="38"/>
        <v>Error?</v>
      </c>
    </row>
    <row r="2559" spans="1:4" x14ac:dyDescent="0.2">
      <c r="A2559" s="54">
        <v>2498</v>
      </c>
      <c r="B2559" s="1221">
        <f>'Acct Summary 7-8'!C15</f>
        <v>197710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5486550</v>
      </c>
      <c r="C2561" s="13" t="s">
        <v>653</v>
      </c>
      <c r="D2561" s="13" t="str">
        <f t="shared" si="39"/>
        <v>Error?</v>
      </c>
    </row>
    <row r="2562" spans="1:4" x14ac:dyDescent="0.2">
      <c r="A2562" s="54">
        <v>2501</v>
      </c>
      <c r="B2562" s="1221">
        <f>'Acct Summary 7-8'!C20</f>
        <v>153681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380946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380946</v>
      </c>
      <c r="C2568" s="13" t="s">
        <v>653</v>
      </c>
      <c r="D2568" s="13" t="str">
        <f t="shared" si="39"/>
        <v>Error?</v>
      </c>
    </row>
    <row r="2569" spans="1:4" x14ac:dyDescent="0.2">
      <c r="A2569" s="54">
        <v>2508</v>
      </c>
      <c r="B2569" s="1221">
        <f>'Acct Summary 7-8'!D13</f>
        <v>363109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363109</v>
      </c>
      <c r="C2573" s="13" t="s">
        <v>653</v>
      </c>
      <c r="D2573" s="13" t="str">
        <f t="shared" si="39"/>
        <v>Error?</v>
      </c>
    </row>
    <row r="2574" spans="1:4" x14ac:dyDescent="0.2">
      <c r="A2574" s="54">
        <v>2513</v>
      </c>
      <c r="B2574" s="1221">
        <f>'Acct Summary 7-8'!D20</f>
        <v>17837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222760</v>
      </c>
      <c r="C2591" s="13" t="s">
        <v>653</v>
      </c>
      <c r="D2591" s="13" t="str">
        <f t="shared" si="39"/>
        <v>Error?</v>
      </c>
    </row>
    <row r="2592" spans="1:4" x14ac:dyDescent="0.2">
      <c r="A2592" s="82">
        <v>2531</v>
      </c>
      <c r="D2592" s="13" t="str">
        <f t="shared" si="39"/>
        <v>OK</v>
      </c>
    </row>
    <row r="2593" spans="1:4" x14ac:dyDescent="0.2">
      <c r="A2593" s="54">
        <v>2532</v>
      </c>
      <c r="B2593" s="1221">
        <f>'Acct Summary 7-8'!F6</f>
        <v>211384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434144</v>
      </c>
      <c r="C2595" s="13" t="s">
        <v>653</v>
      </c>
      <c r="D2595" s="13" t="str">
        <f t="shared" si="39"/>
        <v>Error?</v>
      </c>
    </row>
    <row r="2596" spans="1:4" x14ac:dyDescent="0.2">
      <c r="A2596" s="54">
        <v>2535</v>
      </c>
      <c r="B2596" s="1221">
        <f>'Acct Summary 7-8'!F13</f>
        <v>411530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18161</v>
      </c>
      <c r="C2599" s="13" t="s">
        <v>653</v>
      </c>
      <c r="D2599" s="13" t="str">
        <f t="shared" si="39"/>
        <v>Error?</v>
      </c>
    </row>
    <row r="2600" spans="1:4" x14ac:dyDescent="0.2">
      <c r="A2600" s="54">
        <v>2539</v>
      </c>
      <c r="B2600" s="1221">
        <f>'Acct Summary 7-8'!F17</f>
        <v>429691</v>
      </c>
      <c r="C2600" s="13" t="s">
        <v>653</v>
      </c>
      <c r="D2600" s="13" t="str">
        <f t="shared" si="39"/>
        <v>Error?</v>
      </c>
    </row>
    <row r="2601" spans="1:4" x14ac:dyDescent="0.2">
      <c r="A2601" s="54">
        <v>2540</v>
      </c>
      <c r="B2601" s="1221">
        <f>'Acct Summary 7-8'!F20</f>
        <v>4453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601540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601540</v>
      </c>
      <c r="C2606" s="13" t="s">
        <v>653</v>
      </c>
      <c r="D2606" s="13" t="str">
        <f t="shared" si="39"/>
        <v>Error?</v>
      </c>
    </row>
    <row r="2607" spans="1:4" x14ac:dyDescent="0.2">
      <c r="A2607" s="54">
        <v>2546</v>
      </c>
      <c r="B2607" s="1221">
        <f>'Acct Summary 7-8'!G12</f>
        <v>124830</v>
      </c>
      <c r="C2607" s="13" t="s">
        <v>653</v>
      </c>
      <c r="D2607" s="13" t="str">
        <f t="shared" si="39"/>
        <v>Error?</v>
      </c>
    </row>
    <row r="2608" spans="1:4" x14ac:dyDescent="0.2">
      <c r="A2608" s="54">
        <v>2547</v>
      </c>
      <c r="B2608" s="1221">
        <f>'Acct Summary 7-8'!G13</f>
        <v>236990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361820</v>
      </c>
      <c r="C2612" s="13" t="s">
        <v>653</v>
      </c>
      <c r="D2612" s="13" t="str">
        <f t="shared" si="39"/>
        <v>Error?</v>
      </c>
    </row>
    <row r="2613" spans="1:4" x14ac:dyDescent="0.2">
      <c r="A2613" s="54">
        <v>2552</v>
      </c>
      <c r="B2613" s="1221">
        <f>'Acct Summary 7-8'!G20</f>
        <v>239720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67278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67278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67278</v>
      </c>
      <c r="C2634" s="13" t="s">
        <v>653</v>
      </c>
      <c r="D2634" s="13" t="str">
        <f t="shared" si="40"/>
        <v>Error?</v>
      </c>
    </row>
    <row r="2635" spans="1:4" x14ac:dyDescent="0.2">
      <c r="A2635" s="54">
        <v>2574</v>
      </c>
      <c r="B2635" s="1221">
        <f>'Acct Summary 7-8'!E17</f>
        <v>67278</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24149</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24149</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24149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51218</v>
      </c>
      <c r="C2789" s="13" t="s">
        <v>653</v>
      </c>
      <c r="D2789" s="13" t="str">
        <f t="shared" si="42"/>
        <v>Error?</v>
      </c>
    </row>
    <row r="2790" spans="1:4" x14ac:dyDescent="0.2">
      <c r="A2790" s="54">
        <v>2729</v>
      </c>
      <c r="B2790" s="1221">
        <f>'Expenditures 15-22'!E102</f>
        <v>51218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222727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222727</v>
      </c>
      <c r="D2914" s="13" t="str">
        <f t="shared" si="44"/>
        <v>Error?</v>
      </c>
    </row>
    <row r="2915" spans="1:4" x14ac:dyDescent="0.2">
      <c r="A2915" s="82">
        <v>2854</v>
      </c>
      <c r="D2915" s="13" t="str">
        <f t="shared" si="44"/>
        <v>OK</v>
      </c>
    </row>
    <row r="2916" spans="1:4" x14ac:dyDescent="0.2">
      <c r="A2916" s="54">
        <v>2855</v>
      </c>
      <c r="B2916" s="1221">
        <f>'Assets-Liab 5-6'!L34</f>
        <v>222727</v>
      </c>
      <c r="C2916" s="13" t="s">
        <v>653</v>
      </c>
      <c r="D2916" s="13" t="str">
        <f t="shared" si="44"/>
        <v>Error?</v>
      </c>
    </row>
    <row r="2917" spans="1:4" x14ac:dyDescent="0.2">
      <c r="A2917" s="54">
        <v>2856</v>
      </c>
      <c r="B2917" s="1221">
        <f>'Assets-Liab 5-6'!L41</f>
        <v>222727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36590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14628</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350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36940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14628</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60154</v>
      </c>
      <c r="D3055" s="13" t="str">
        <f t="shared" si="46"/>
        <v>Error?</v>
      </c>
    </row>
    <row r="3056" spans="1:4" x14ac:dyDescent="0.2">
      <c r="A3056" s="54">
        <v>2995</v>
      </c>
      <c r="B3056" s="1221">
        <f>'Expenditures 15-22'!D10</f>
        <v>36250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60377</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156781</v>
      </c>
      <c r="C3062" s="13" t="s">
        <v>653</v>
      </c>
      <c r="D3062" s="13" t="str">
        <f t="shared" si="46"/>
        <v>Error?</v>
      </c>
    </row>
    <row r="3063" spans="1:4" x14ac:dyDescent="0.2">
      <c r="A3063" s="82">
        <v>3002</v>
      </c>
      <c r="D3063" s="13" t="str">
        <f t="shared" si="46"/>
        <v>OK</v>
      </c>
    </row>
    <row r="3064" spans="1:4" x14ac:dyDescent="0.2">
      <c r="A3064" s="54">
        <v>3003</v>
      </c>
      <c r="B3064" s="1221">
        <f>'Expenditures 15-22'!D213</f>
        <v>6959</v>
      </c>
      <c r="D3064" s="13" t="str">
        <f t="shared" si="46"/>
        <v>Error?</v>
      </c>
    </row>
    <row r="3065" spans="1:4" x14ac:dyDescent="0.2">
      <c r="A3065" s="54">
        <v>3004</v>
      </c>
      <c r="B3065" s="1221">
        <f>'Expenditures 15-22'!K213</f>
        <v>6959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31820</v>
      </c>
      <c r="C3225" s="13" t="s">
        <v>653</v>
      </c>
      <c r="D3225" s="13" t="str">
        <f t="shared" si="49"/>
        <v>Error?</v>
      </c>
    </row>
    <row r="3226" spans="1:4" x14ac:dyDescent="0.2">
      <c r="A3226" s="54">
        <v>3165</v>
      </c>
      <c r="B3226" s="1221">
        <f>'Acct Summary 7-8'!I8</f>
        <v>31820</v>
      </c>
      <c r="C3226" s="13" t="s">
        <v>653</v>
      </c>
      <c r="D3226" s="13" t="str">
        <f t="shared" si="49"/>
        <v>Error?</v>
      </c>
    </row>
    <row r="3227" spans="1:4" x14ac:dyDescent="0.2">
      <c r="A3227" s="54">
        <v>3166</v>
      </c>
      <c r="B3227" s="1221">
        <f>'Acct Summary 7-8'!I20</f>
        <v>31820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31820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36352</v>
      </c>
      <c r="C3231" s="13" t="s">
        <v>653</v>
      </c>
      <c r="D3231" s="13" t="str">
        <f t="shared" si="49"/>
        <v>Error?</v>
      </c>
    </row>
    <row r="3232" spans="1:4" x14ac:dyDescent="0.2">
      <c r="A3232" s="54">
        <v>3171</v>
      </c>
      <c r="B3232" s="1221">
        <f>'Acct Summary 7-8'!C77</f>
        <v>-4532</v>
      </c>
      <c r="C3232" s="13" t="s">
        <v>653</v>
      </c>
      <c r="D3232" s="13" t="str">
        <f t="shared" si="49"/>
        <v>Error?</v>
      </c>
    </row>
    <row r="3233" spans="1:4" x14ac:dyDescent="0.2">
      <c r="A3233" s="54">
        <v>3172</v>
      </c>
      <c r="B3233" s="1221">
        <f>'Acct Summary 7-8'!C78</f>
        <v>149149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36352</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36352</v>
      </c>
      <c r="C3238" s="13" t="s">
        <v>653</v>
      </c>
      <c r="D3238" s="13" t="str">
        <f t="shared" si="49"/>
        <v>Error?</v>
      </c>
    </row>
    <row r="3239" spans="1:4" x14ac:dyDescent="0.2">
      <c r="A3239" s="54">
        <v>3178</v>
      </c>
      <c r="B3239" s="1221">
        <f>'Acct Summary 7-8'!D78</f>
        <v>54189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1850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1850</v>
      </c>
      <c r="C3255" s="13" t="s">
        <v>653</v>
      </c>
      <c r="D3255" s="13" t="str">
        <f t="shared" si="49"/>
        <v>Error?</v>
      </c>
    </row>
    <row r="3256" spans="1:4" x14ac:dyDescent="0.2">
      <c r="A3256" s="54">
        <v>3195</v>
      </c>
      <c r="B3256" s="1221">
        <f>'Acct Summary 7-8'!F78</f>
        <v>6303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239720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24149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31820</v>
      </c>
      <c r="C3318" s="13" t="s">
        <v>653</v>
      </c>
      <c r="D3318" s="13" t="str">
        <f t="shared" si="50"/>
        <v>Error?</v>
      </c>
    </row>
    <row r="3319" spans="1:4" x14ac:dyDescent="0.2">
      <c r="A3319" s="54">
        <v>3258</v>
      </c>
      <c r="B3319" s="1221">
        <f>'Acct Summary 7-8'!I77</f>
        <v>-31820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689134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177021</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1075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4230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2300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873760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42581</v>
      </c>
      <c r="D3387" s="13" t="str">
        <f t="shared" si="51"/>
        <v>Error?</v>
      </c>
    </row>
    <row r="3388" spans="1:4" x14ac:dyDescent="0.2">
      <c r="A3388" s="54">
        <v>3327</v>
      </c>
      <c r="B3388" s="1221">
        <f>'Expenditures 15-22'!D211</f>
        <v>57979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42581</v>
      </c>
      <c r="C3390" s="13" t="s">
        <v>653</v>
      </c>
      <c r="D3390" s="13" t="str">
        <f t="shared" si="51"/>
        <v>Error?</v>
      </c>
    </row>
    <row r="3391" spans="1:4" x14ac:dyDescent="0.2">
      <c r="A3391" s="54">
        <v>3330</v>
      </c>
      <c r="B3391" s="1221">
        <f>'Expenditures 15-22'!K211</f>
        <v>57979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939081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88889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293255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191010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37234</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222727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211147</v>
      </c>
      <c r="C3446" s="13" t="s">
        <v>653</v>
      </c>
      <c r="D3446" s="13" t="str">
        <f t="shared" si="52"/>
        <v>Error?</v>
      </c>
    </row>
    <row r="3447" spans="1:4" x14ac:dyDescent="0.2">
      <c r="A3447" s="54">
        <v>3386</v>
      </c>
      <c r="B3447" s="1221">
        <f>'Tax Sched 24'!D16</f>
        <v>211147</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145743</v>
      </c>
      <c r="C3449" s="13" t="s">
        <v>653</v>
      </c>
      <c r="D3449" s="13" t="str">
        <f t="shared" si="52"/>
        <v>Error?</v>
      </c>
    </row>
    <row r="3450" spans="1:4" x14ac:dyDescent="0.2">
      <c r="A3450" s="54">
        <v>3389</v>
      </c>
      <c r="B3450" s="1221">
        <f>'Tax Sched 24'!E16</f>
        <v>145743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63</v>
      </c>
      <c r="D3484" s="13" t="str">
        <f t="shared" si="53"/>
        <v>Error?</v>
      </c>
    </row>
    <row r="3485" spans="1:4" x14ac:dyDescent="0.2">
      <c r="A3485" s="54">
        <v>3424</v>
      </c>
      <c r="B3485" s="1221">
        <f>'Expenditures 15-22'!F125</f>
        <v>4705</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4768</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1850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22294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128436</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150730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150730</v>
      </c>
      <c r="D3567" s="13" t="str">
        <f t="shared" si="54"/>
        <v>Error?</v>
      </c>
    </row>
    <row r="3568" spans="1:4" x14ac:dyDescent="0.2">
      <c r="A3568" s="54">
        <v>3507</v>
      </c>
      <c r="B3568" s="1221">
        <f>'Assets-Liab 5-6'!K41</f>
        <v>150730</v>
      </c>
      <c r="C3568" s="13" t="s">
        <v>653</v>
      </c>
      <c r="D3568" s="13" t="str">
        <f t="shared" si="54"/>
        <v>Error?</v>
      </c>
    </row>
    <row r="3569" spans="1:4" x14ac:dyDescent="0.2">
      <c r="A3569" s="54">
        <v>3508</v>
      </c>
      <c r="B3569" s="1221">
        <f>'Acct Summary 7-8'!K4</f>
        <v>32752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32752</v>
      </c>
      <c r="C3571" s="13" t="s">
        <v>653</v>
      </c>
      <c r="D3571" s="13" t="str">
        <f t="shared" si="54"/>
        <v>Error?</v>
      </c>
    </row>
    <row r="3572" spans="1:4" x14ac:dyDescent="0.2">
      <c r="A3572" s="54">
        <v>3511</v>
      </c>
      <c r="B3572" s="1221">
        <f>'Acct Summary 7-8'!K13</f>
        <v>9802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9802</v>
      </c>
      <c r="C3575" s="13" t="s">
        <v>653</v>
      </c>
      <c r="D3575" s="13" t="str">
        <f t="shared" si="54"/>
        <v>Error?</v>
      </c>
    </row>
    <row r="3576" spans="1:4" x14ac:dyDescent="0.2">
      <c r="A3576" s="54">
        <v>3515</v>
      </c>
      <c r="B3576" s="1221">
        <f>'Acct Summary 7-8'!K20</f>
        <v>22950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22950</v>
      </c>
      <c r="C3588" s="13" t="s">
        <v>653</v>
      </c>
      <c r="D3588" s="13" t="str">
        <f t="shared" si="55"/>
        <v>Error?</v>
      </c>
    </row>
    <row r="3589" spans="1:4" x14ac:dyDescent="0.2">
      <c r="A3589" s="54">
        <v>3528</v>
      </c>
      <c r="B3589" s="1221">
        <f>'Acct Summary 7-8'!K79</f>
        <v>127780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150730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5913</v>
      </c>
      <c r="D3632" s="13" t="str">
        <f t="shared" si="55"/>
        <v>Error?</v>
      </c>
    </row>
    <row r="3633" spans="1:4" x14ac:dyDescent="0.2">
      <c r="A3633" s="54">
        <v>3572</v>
      </c>
      <c r="B3633" s="1221">
        <f>'Expenditures 15-22'!E339</f>
        <v>5913</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5913</v>
      </c>
      <c r="C3635" s="13" t="s">
        <v>653</v>
      </c>
      <c r="D3635" s="13" t="str">
        <f t="shared" si="55"/>
        <v>Error?</v>
      </c>
    </row>
    <row r="3636" spans="1:4" x14ac:dyDescent="0.2">
      <c r="A3636" s="54">
        <v>3575</v>
      </c>
      <c r="B3636" s="1221">
        <f>'Expenditures 15-22'!E354</f>
        <v>5913</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3889</v>
      </c>
      <c r="D3639" s="13" t="str">
        <f t="shared" si="55"/>
        <v>Error?</v>
      </c>
    </row>
    <row r="3640" spans="1:4" x14ac:dyDescent="0.2">
      <c r="A3640" s="54">
        <v>3579</v>
      </c>
      <c r="B3640" s="1221">
        <f>'Expenditures 15-22'!F339</f>
        <v>3889</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3889</v>
      </c>
      <c r="C3642" s="13" t="s">
        <v>653</v>
      </c>
      <c r="D3642" s="13" t="str">
        <f t="shared" si="55"/>
        <v>Error?</v>
      </c>
    </row>
    <row r="3643" spans="1:4" x14ac:dyDescent="0.2">
      <c r="A3643" s="54">
        <v>3582</v>
      </c>
      <c r="B3643" s="1221">
        <f>'Expenditures 15-22'!F354</f>
        <v>3889</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9802</v>
      </c>
      <c r="C3669" s="13" t="s">
        <v>653</v>
      </c>
      <c r="D3669" s="13" t="str">
        <f t="shared" si="56"/>
        <v>Error?</v>
      </c>
    </row>
    <row r="3670" spans="1:4" x14ac:dyDescent="0.2">
      <c r="A3670" s="54">
        <v>3609</v>
      </c>
      <c r="B3670" s="1221">
        <f>'Expenditures 15-22'!K339</f>
        <v>9802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9802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9802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22950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31666</v>
      </c>
      <c r="C3725" s="13" t="s">
        <v>653</v>
      </c>
      <c r="D3725" s="13" t="str">
        <f t="shared" si="57"/>
        <v>Error?</v>
      </c>
    </row>
    <row r="3726" spans="1:4" x14ac:dyDescent="0.2">
      <c r="A3726" s="54">
        <v>3665</v>
      </c>
      <c r="B3726" s="1221">
        <f>'Tax Sched 24'!D13</f>
        <v>31666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31778</v>
      </c>
      <c r="C3728" s="13" t="s">
        <v>653</v>
      </c>
      <c r="D3728" s="13" t="str">
        <f t="shared" si="57"/>
        <v>Error?</v>
      </c>
    </row>
    <row r="3729" spans="1:4" x14ac:dyDescent="0.2">
      <c r="A3729" s="54">
        <v>3668</v>
      </c>
      <c r="B3729" s="1221">
        <f>'Tax Sched 24'!E13</f>
        <v>31778</v>
      </c>
      <c r="D3729" s="13" t="str">
        <f t="shared" si="57"/>
        <v>Error?</v>
      </c>
    </row>
    <row r="3730" spans="1:4" x14ac:dyDescent="0.2">
      <c r="A3730" s="54">
        <v>3669</v>
      </c>
      <c r="B3730" s="1221">
        <f>'ICR Computation 30'!E10</f>
        <v>259654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2355</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2355</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-532</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-532</v>
      </c>
      <c r="D4111" s="13" t="str">
        <f t="shared" si="63"/>
        <v>Error?</v>
      </c>
    </row>
    <row r="4112" spans="1:4" x14ac:dyDescent="0.2">
      <c r="A4112" s="82">
        <v>4051</v>
      </c>
      <c r="D4112" s="13" t="str">
        <f t="shared" si="63"/>
        <v>OK</v>
      </c>
    </row>
    <row r="4113" spans="1:4" x14ac:dyDescent="0.2">
      <c r="A4113" s="54">
        <v>4052</v>
      </c>
      <c r="B4113" s="1221">
        <f>'Acct Summary 7-8'!C9</f>
        <v>2611309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8251540</v>
      </c>
      <c r="C4122" s="13" t="s">
        <v>653</v>
      </c>
      <c r="D4122" s="13" t="str">
        <f t="shared" si="63"/>
        <v>Error?</v>
      </c>
    </row>
    <row r="4123" spans="1:4" x14ac:dyDescent="0.2">
      <c r="A4123" s="54">
        <v>4062</v>
      </c>
      <c r="B4123" s="1221">
        <f>'Acct Summary 7-8'!D10</f>
        <v>380946</v>
      </c>
      <c r="C4123" s="13" t="s">
        <v>653</v>
      </c>
      <c r="D4123" s="13" t="str">
        <f t="shared" si="63"/>
        <v>Error?</v>
      </c>
    </row>
    <row r="4124" spans="1:4" x14ac:dyDescent="0.2">
      <c r="A4124" s="54">
        <v>4063</v>
      </c>
      <c r="B4124" s="1221">
        <f>'Acct Summary 7-8'!E10</f>
        <v>67278</v>
      </c>
      <c r="C4124" s="13" t="s">
        <v>653</v>
      </c>
      <c r="D4124" s="13" t="str">
        <f t="shared" si="63"/>
        <v>Error?</v>
      </c>
    </row>
    <row r="4125" spans="1:4" x14ac:dyDescent="0.2">
      <c r="A4125" s="54">
        <v>4064</v>
      </c>
      <c r="B4125" s="1221">
        <f>'Acct Summary 7-8'!F10</f>
        <v>434144</v>
      </c>
      <c r="C4125" s="13" t="s">
        <v>653</v>
      </c>
      <c r="D4125" s="13" t="str">
        <f t="shared" si="63"/>
        <v>Error?</v>
      </c>
    </row>
    <row r="4126" spans="1:4" x14ac:dyDescent="0.2">
      <c r="A4126" s="54">
        <v>4065</v>
      </c>
      <c r="B4126" s="1221">
        <f>'Acct Summary 7-8'!G10</f>
        <v>601540</v>
      </c>
      <c r="C4126" s="13" t="s">
        <v>653</v>
      </c>
      <c r="D4126" s="13" t="str">
        <f t="shared" si="63"/>
        <v>Error?</v>
      </c>
    </row>
    <row r="4127" spans="1:4" x14ac:dyDescent="0.2">
      <c r="A4127" s="54">
        <v>4066</v>
      </c>
      <c r="B4127" s="1221">
        <f>'Acct Summary 7-8'!H10</f>
        <v>24149</v>
      </c>
      <c r="C4127" s="13" t="s">
        <v>653</v>
      </c>
      <c r="D4127" s="13" t="str">
        <f t="shared" si="63"/>
        <v>Error?</v>
      </c>
    </row>
    <row r="4128" spans="1:4" x14ac:dyDescent="0.2">
      <c r="A4128" s="54">
        <v>4067</v>
      </c>
      <c r="B4128" s="1221">
        <f>'Acct Summary 7-8'!I10</f>
        <v>31820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32752</v>
      </c>
      <c r="C4130" s="13" t="s">
        <v>653</v>
      </c>
      <c r="D4130" s="13" t="str">
        <f t="shared" si="63"/>
        <v>Error?</v>
      </c>
    </row>
    <row r="4131" spans="1:4" x14ac:dyDescent="0.2">
      <c r="A4131" s="54">
        <v>4070</v>
      </c>
      <c r="B4131" s="1221">
        <f>'Acct Summary 7-8'!C18</f>
        <v>2611309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8097859</v>
      </c>
      <c r="C4136" s="13" t="s">
        <v>653</v>
      </c>
      <c r="D4136" s="13" t="str">
        <f t="shared" si="63"/>
        <v>Error?</v>
      </c>
    </row>
    <row r="4137" spans="1:4" x14ac:dyDescent="0.2">
      <c r="A4137" s="54">
        <v>4076</v>
      </c>
      <c r="B4137" s="1221">
        <f>'Acct Summary 7-8'!D19</f>
        <v>363109</v>
      </c>
      <c r="C4137" s="13" t="s">
        <v>653</v>
      </c>
      <c r="D4137" s="13" t="str">
        <f t="shared" si="63"/>
        <v>Error?</v>
      </c>
    </row>
    <row r="4138" spans="1:4" x14ac:dyDescent="0.2">
      <c r="A4138" s="54">
        <v>4077</v>
      </c>
      <c r="B4138" s="1221">
        <f>'Acct Summary 7-8'!E19</f>
        <v>67278</v>
      </c>
      <c r="C4138" s="13" t="s">
        <v>653</v>
      </c>
      <c r="D4138" s="13" t="str">
        <f t="shared" si="63"/>
        <v>Error?</v>
      </c>
    </row>
    <row r="4139" spans="1:4" x14ac:dyDescent="0.2">
      <c r="A4139" s="54">
        <v>4078</v>
      </c>
      <c r="B4139" s="1221">
        <f>'Acct Summary 7-8'!F19</f>
        <v>429691</v>
      </c>
      <c r="C4139" s="13" t="s">
        <v>653</v>
      </c>
      <c r="D4139" s="13" t="str">
        <f t="shared" si="63"/>
        <v>Error?</v>
      </c>
    </row>
    <row r="4140" spans="1:4" x14ac:dyDescent="0.2">
      <c r="A4140" s="54">
        <v>4079</v>
      </c>
      <c r="B4140" s="1221">
        <f>'Acct Summary 7-8'!G19</f>
        <v>361820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9802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439758</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68599</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16934</v>
      </c>
      <c r="D4210" s="13" t="str">
        <f t="shared" si="64"/>
        <v>Error?</v>
      </c>
    </row>
    <row r="4211" spans="1:4" x14ac:dyDescent="0.2">
      <c r="A4211" s="54">
        <v>4150</v>
      </c>
      <c r="B4211" s="1221">
        <f>'Expenditures 15-22'!K200</f>
        <v>16934</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2500</v>
      </c>
      <c r="C4265" s="13" t="s">
        <v>653</v>
      </c>
      <c r="D4265" s="13" t="str">
        <f t="shared" si="65"/>
        <v>Error?</v>
      </c>
      <c r="E4265" s="803"/>
    </row>
    <row r="4266" spans="1:5" x14ac:dyDescent="0.2">
      <c r="A4266" s="90">
        <v>4205</v>
      </c>
      <c r="B4266" s="1221">
        <f>('FP Info 3'!F10)*100000</f>
        <v>375</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3075</v>
      </c>
      <c r="C4268" s="13" t="s">
        <v>653</v>
      </c>
      <c r="D4268" s="13" t="str">
        <f t="shared" si="65"/>
        <v>Error?</v>
      </c>
    </row>
    <row r="4269" spans="1:5" x14ac:dyDescent="0.2">
      <c r="A4269" s="90">
        <v>4208</v>
      </c>
      <c r="B4269" s="1221">
        <f>'FP Info 3'!J16</f>
        <v>2625835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115718</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13086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29127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16488</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16488</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73378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65903329</v>
      </c>
      <c r="D4995" s="13" t="str">
        <f t="shared" si="77"/>
        <v>Error?</v>
      </c>
    </row>
    <row r="4996" spans="1:4" x14ac:dyDescent="0.2">
      <c r="A4996" s="90">
        <v>4935</v>
      </c>
      <c r="B4996" s="1221">
        <f>'FP Info 3'!H31</f>
        <v>9094659.4020000007</v>
      </c>
      <c r="D4996" s="13" t="str">
        <f t="shared" si="77"/>
        <v>Error?</v>
      </c>
    </row>
    <row r="4997" spans="1:4" x14ac:dyDescent="0.2">
      <c r="A4997" s="90">
        <v>4936</v>
      </c>
      <c r="B4997" s="1221">
        <f>'FP Info 3'!H37</f>
        <v>439758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36352</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36352</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31666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1583220</v>
      </c>
      <c r="D5061" s="13" t="str">
        <f t="shared" si="78"/>
        <v>Error?</v>
      </c>
    </row>
    <row r="5062" spans="1:4" x14ac:dyDescent="0.2">
      <c r="A5062" s="82">
        <v>5001</v>
      </c>
      <c r="D5062" s="13" t="str">
        <f t="shared" si="78"/>
        <v>OK</v>
      </c>
    </row>
    <row r="5063" spans="1:4" x14ac:dyDescent="0.2">
      <c r="A5063" s="54">
        <v>5002</v>
      </c>
      <c r="B5063" s="1221">
        <f>'Revenues 9-14'!C7</f>
        <v>25333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1640219</v>
      </c>
      <c r="C5066" s="13" t="s">
        <v>653</v>
      </c>
      <c r="D5066" s="13" t="str">
        <f t="shared" si="78"/>
        <v>Error?</v>
      </c>
    </row>
    <row r="5067" spans="1:4" x14ac:dyDescent="0.2">
      <c r="A5067" s="54">
        <v>5006</v>
      </c>
      <c r="B5067" s="1221">
        <f>'Revenues 9-14'!C14</f>
        <v>7989</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7600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15589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16764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16764</v>
      </c>
      <c r="C5090" s="13" t="s">
        <v>653</v>
      </c>
      <c r="D5090" s="13" t="str">
        <f t="shared" si="78"/>
        <v>Error?</v>
      </c>
    </row>
    <row r="5091" spans="1:4" x14ac:dyDescent="0.2">
      <c r="A5091" s="54">
        <v>5030</v>
      </c>
      <c r="B5091" s="1221">
        <f>'Revenues 9-14'!C70</f>
        <v>8584</v>
      </c>
      <c r="D5091" s="13" t="str">
        <f t="shared" si="78"/>
        <v>Error?</v>
      </c>
    </row>
    <row r="5092" spans="1:4" x14ac:dyDescent="0.2">
      <c r="A5092" s="54">
        <v>5031</v>
      </c>
      <c r="B5092" s="1221">
        <f>'Revenues 9-14'!C71</f>
        <v>6099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4716</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47921</v>
      </c>
      <c r="C5096" s="13" t="s">
        <v>653</v>
      </c>
      <c r="D5096" s="13" t="str">
        <f t="shared" si="78"/>
        <v>Error?</v>
      </c>
    </row>
    <row r="5097" spans="1:4" x14ac:dyDescent="0.2">
      <c r="A5097" s="54">
        <v>5036</v>
      </c>
      <c r="B5097" s="1221">
        <f>'Revenues 9-14'!C77</f>
        <v>16424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5058</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2896</v>
      </c>
      <c r="D5101" s="13" t="str">
        <f t="shared" si="78"/>
        <v>Error?</v>
      </c>
    </row>
    <row r="5102" spans="1:4" x14ac:dyDescent="0.2">
      <c r="A5102" s="54">
        <v>5041</v>
      </c>
      <c r="B5102" s="1221">
        <f>'Revenues 9-14'!C82</f>
        <v>24378</v>
      </c>
      <c r="C5102" s="13" t="s">
        <v>653</v>
      </c>
      <c r="D5102" s="13" t="str">
        <f t="shared" si="78"/>
        <v>Error?</v>
      </c>
    </row>
    <row r="5103" spans="1:4" x14ac:dyDescent="0.2">
      <c r="A5103" s="54">
        <v>5042</v>
      </c>
      <c r="B5103" s="1221">
        <f>'Revenues 9-14'!C84</f>
        <v>7575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530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8105</v>
      </c>
      <c r="C5112" s="13" t="s">
        <v>653</v>
      </c>
      <c r="D5112" s="13" t="str">
        <f t="shared" si="78"/>
        <v>Error?</v>
      </c>
    </row>
    <row r="5113" spans="1:4" x14ac:dyDescent="0.2">
      <c r="A5113" s="54">
        <v>5052</v>
      </c>
      <c r="B5113" s="1221">
        <f>'Revenues 9-14'!C95</f>
        <v>432</v>
      </c>
      <c r="D5113" s="13" t="str">
        <f t="shared" si="78"/>
        <v>Error?</v>
      </c>
    </row>
    <row r="5114" spans="1:4" x14ac:dyDescent="0.2">
      <c r="A5114" s="54">
        <v>5053</v>
      </c>
      <c r="B5114" s="1221">
        <f>'Revenues 9-14'!C96</f>
        <v>18315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20110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3909</v>
      </c>
      <c r="D5118" s="13" t="str">
        <f t="shared" si="78"/>
        <v>Error?</v>
      </c>
    </row>
    <row r="5119" spans="1:4" x14ac:dyDescent="0.2">
      <c r="A5119" s="54">
        <v>5058</v>
      </c>
      <c r="B5119" s="1221">
        <f>'Revenues 9-14'!C107</f>
        <v>900</v>
      </c>
      <c r="D5119" s="13" t="str">
        <f t="shared" ref="D5119:D5182" si="79">IF(ISBLANK(B5119),"OK",IF(A5119-B5119=0,"OK","Error?"))</f>
        <v>Error?</v>
      </c>
    </row>
    <row r="5120" spans="1:4" x14ac:dyDescent="0.2">
      <c r="A5120" s="54">
        <v>5059</v>
      </c>
      <c r="B5120" s="1221">
        <f>'Revenues 9-14'!C108</f>
        <v>44766</v>
      </c>
      <c r="C5120" s="13" t="s">
        <v>653</v>
      </c>
      <c r="D5120" s="13" t="str">
        <f t="shared" si="79"/>
        <v>Error?</v>
      </c>
    </row>
    <row r="5121" spans="1:4" x14ac:dyDescent="0.2">
      <c r="A5121" s="54">
        <v>5060</v>
      </c>
      <c r="B5121" s="1221">
        <f>'Revenues 9-14'!C109</f>
        <v>1797742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2877335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2877335</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81464</v>
      </c>
      <c r="D5134" s="13" t="str">
        <f t="shared" si="79"/>
        <v>Error?</v>
      </c>
    </row>
    <row r="5135" spans="1:4" x14ac:dyDescent="0.2">
      <c r="A5135" s="54">
        <v>5074</v>
      </c>
      <c r="B5135" s="1221">
        <f>'Revenues 9-14'!C126</f>
        <v>89306</v>
      </c>
      <c r="D5135" s="13" t="str">
        <f t="shared" si="79"/>
        <v>Error?</v>
      </c>
    </row>
    <row r="5136" spans="1:4" x14ac:dyDescent="0.2">
      <c r="A5136" s="82">
        <v>5075</v>
      </c>
      <c r="D5136" s="13" t="str">
        <f t="shared" si="79"/>
        <v>OK</v>
      </c>
    </row>
    <row r="5137" spans="1:4" x14ac:dyDescent="0.2">
      <c r="A5137" s="54">
        <v>5076</v>
      </c>
      <c r="B5137" s="1221">
        <f>'Revenues 9-14'!C127</f>
        <v>4323</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175093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12475</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12475</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1522</v>
      </c>
      <c r="D5167" s="13" t="str">
        <f t="shared" si="79"/>
        <v>Error?</v>
      </c>
    </row>
    <row r="5168" spans="1:4" x14ac:dyDescent="0.2">
      <c r="A5168" s="54">
        <v>5107</v>
      </c>
      <c r="B5168" s="1221">
        <f>'Revenues 9-14'!C147</f>
        <v>8917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6184</v>
      </c>
      <c r="D5194" s="13" t="str">
        <f t="shared" si="80"/>
        <v>Error?</v>
      </c>
    </row>
    <row r="5195" spans="1:4" x14ac:dyDescent="0.2">
      <c r="A5195" s="82">
        <v>5134</v>
      </c>
      <c r="D5195" s="13" t="str">
        <f t="shared" si="80"/>
        <v>OK</v>
      </c>
    </row>
    <row r="5196" spans="1:4" x14ac:dyDescent="0.2">
      <c r="A5196" s="54">
        <v>5135</v>
      </c>
      <c r="B5196" s="1221">
        <f>'Revenues 9-14'!C158</f>
        <v>126323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330514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3207849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176990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67089</v>
      </c>
      <c r="D5241" s="13" t="str">
        <f t="shared" si="80"/>
        <v>Error?</v>
      </c>
    </row>
    <row r="5242" spans="1:4" x14ac:dyDescent="0.2">
      <c r="A5242" s="54">
        <v>5181</v>
      </c>
      <c r="B5242" s="1221">
        <f>'Revenues 9-14'!C197</f>
        <v>3437</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247516</v>
      </c>
      <c r="C5246" s="13" t="s">
        <v>653</v>
      </c>
      <c r="D5246" s="13" t="str">
        <f t="shared" si="80"/>
        <v>Error?</v>
      </c>
    </row>
    <row r="5247" spans="1:4" x14ac:dyDescent="0.2">
      <c r="A5247" s="54">
        <v>5186</v>
      </c>
      <c r="B5247" s="1221">
        <f>'Revenues 9-14'!C203</f>
        <v>254837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254837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208</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208</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634640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634640</v>
      </c>
      <c r="C5326" s="13" t="s">
        <v>653</v>
      </c>
      <c r="D5326" s="13" t="str">
        <f t="shared" si="82"/>
        <v>Error?</v>
      </c>
    </row>
    <row r="5327" spans="1:4" x14ac:dyDescent="0.2">
      <c r="A5327" s="54">
        <v>5266</v>
      </c>
      <c r="B5327" s="1221">
        <f>'Revenues 9-14'!C275</f>
        <v>5640231</v>
      </c>
      <c r="C5327" s="13" t="s">
        <v>653</v>
      </c>
      <c r="D5327" s="13" t="str">
        <f t="shared" si="82"/>
        <v>Error?</v>
      </c>
    </row>
    <row r="5328" spans="1:4" x14ac:dyDescent="0.2">
      <c r="A5328" s="54">
        <v>5267</v>
      </c>
      <c r="B5328" s="1221">
        <f>'Revenues 9-14'!D5</f>
        <v>237485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237485</v>
      </c>
      <c r="C5334" s="13" t="s">
        <v>653</v>
      </c>
      <c r="D5334" s="13" t="str">
        <f t="shared" si="82"/>
        <v>Error?</v>
      </c>
    </row>
    <row r="5335" spans="1:4" x14ac:dyDescent="0.2">
      <c r="A5335" s="54">
        <v>5274</v>
      </c>
      <c r="B5335" s="1221">
        <f>'Revenues 9-14'!D14</f>
        <v>1157</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139090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140247</v>
      </c>
      <c r="C5339" s="13" t="s">
        <v>653</v>
      </c>
      <c r="D5339" s="13" t="str">
        <f t="shared" si="82"/>
        <v>Error?</v>
      </c>
    </row>
    <row r="5340" spans="1:4" x14ac:dyDescent="0.2">
      <c r="A5340" s="54">
        <v>5279</v>
      </c>
      <c r="B5340" s="1221">
        <f>'Revenues 9-14'!D65</f>
        <v>2342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2342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500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372</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872</v>
      </c>
      <c r="C5355" s="13" t="s">
        <v>653</v>
      </c>
      <c r="D5355" s="13" t="str">
        <f t="shared" si="82"/>
        <v>Error?</v>
      </c>
    </row>
    <row r="5356" spans="1:4" x14ac:dyDescent="0.2">
      <c r="A5356" s="54">
        <v>5295</v>
      </c>
      <c r="B5356" s="1221">
        <f>'Revenues 9-14'!D109</f>
        <v>380946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380946</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67278</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67278</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67278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67278</v>
      </c>
      <c r="C5552" s="13" t="s">
        <v>653</v>
      </c>
      <c r="D5552" s="13" t="str">
        <f t="shared" si="85"/>
        <v>Error?</v>
      </c>
    </row>
    <row r="5553" spans="1:4" x14ac:dyDescent="0.2">
      <c r="A5553" s="54">
        <v>5492</v>
      </c>
      <c r="B5553" s="1221">
        <f>'Revenues 9-14'!F5</f>
        <v>126659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126659</v>
      </c>
      <c r="C5557" s="13" t="s">
        <v>653</v>
      </c>
      <c r="D5557" s="13" t="str">
        <f t="shared" si="85"/>
        <v>Error?</v>
      </c>
    </row>
    <row r="5558" spans="1:4" x14ac:dyDescent="0.2">
      <c r="A5558" s="54">
        <v>5497</v>
      </c>
      <c r="B5558" s="1221">
        <f>'Revenues 9-14'!F14</f>
        <v>617</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95059</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95676</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425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425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222760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184793</v>
      </c>
      <c r="D5615" s="13" t="str">
        <f t="shared" si="86"/>
        <v>Error?</v>
      </c>
    </row>
    <row r="5616" spans="1:4" x14ac:dyDescent="0.2">
      <c r="A5616" s="82">
        <v>5555</v>
      </c>
      <c r="D5616" s="13" t="str">
        <f t="shared" si="86"/>
        <v>OK</v>
      </c>
    </row>
    <row r="5617" spans="1:4" x14ac:dyDescent="0.2">
      <c r="A5617" s="54">
        <v>5556</v>
      </c>
      <c r="B5617" s="1221">
        <f>'Revenues 9-14'!F152</f>
        <v>26591</v>
      </c>
      <c r="D5617" s="13" t="str">
        <f t="shared" si="86"/>
        <v>Error?</v>
      </c>
    </row>
    <row r="5618" spans="1:4" x14ac:dyDescent="0.2">
      <c r="A5618" s="54">
        <v>5557</v>
      </c>
      <c r="B5618" s="1221">
        <f>'Revenues 9-14'!F154</f>
        <v>211384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211384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211384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434144</v>
      </c>
      <c r="C5720" s="13" t="s">
        <v>653</v>
      </c>
      <c r="D5720" s="13" t="str">
        <f t="shared" si="88"/>
        <v>Error?</v>
      </c>
    </row>
    <row r="5721" spans="1:4" x14ac:dyDescent="0.2">
      <c r="A5721" s="54">
        <v>5660</v>
      </c>
      <c r="B5721" s="1221">
        <f>'Revenues 9-14'!G5</f>
        <v>276499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211147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487646</v>
      </c>
      <c r="C5725" s="13" t="s">
        <v>653</v>
      </c>
      <c r="D5725" s="13" t="str">
        <f t="shared" si="88"/>
        <v>Error?</v>
      </c>
    </row>
    <row r="5726" spans="1:4" x14ac:dyDescent="0.2">
      <c r="A5726" s="54">
        <v>5665</v>
      </c>
      <c r="B5726" s="1221">
        <f>'Revenues 9-14'!G14</f>
        <v>2363</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109729</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112092</v>
      </c>
      <c r="C5730" s="13" t="s">
        <v>653</v>
      </c>
      <c r="D5730" s="13" t="str">
        <f t="shared" si="88"/>
        <v>Error?</v>
      </c>
    </row>
    <row r="5731" spans="1:4" x14ac:dyDescent="0.2">
      <c r="A5731" s="54">
        <v>5670</v>
      </c>
      <c r="B5731" s="1221">
        <f>'Revenues 9-14'!G65</f>
        <v>1802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1802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601540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2355</v>
      </c>
      <c r="D5872" s="13" t="str">
        <f t="shared" si="90"/>
        <v>Error?</v>
      </c>
    </row>
    <row r="5873" spans="1:4" x14ac:dyDescent="0.2">
      <c r="A5873" s="54">
        <v>5812</v>
      </c>
      <c r="B5873" s="1221">
        <f>'Revenues 9-14'!H12</f>
        <v>2355</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1307</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1307</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20487</v>
      </c>
      <c r="D5885" s="13" t="str">
        <f t="shared" si="90"/>
        <v>Error?</v>
      </c>
    </row>
    <row r="5886" spans="1:4" x14ac:dyDescent="0.2">
      <c r="A5886" s="54">
        <v>5825</v>
      </c>
      <c r="B5886" s="1221">
        <f>'Revenues 9-14'!H108</f>
        <v>20487</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24149</v>
      </c>
      <c r="C5915" s="13" t="s">
        <v>653</v>
      </c>
      <c r="D5915" s="13" t="str">
        <f t="shared" si="91"/>
        <v>Error?</v>
      </c>
    </row>
    <row r="5916" spans="1:4" x14ac:dyDescent="0.2">
      <c r="A5916" s="54">
        <v>5855</v>
      </c>
      <c r="B5916" s="1221">
        <f>'Revenues 9-14'!I5</f>
        <v>31666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31666</v>
      </c>
      <c r="C5918" s="13" t="s">
        <v>653</v>
      </c>
      <c r="D5918" s="13" t="str">
        <f t="shared" si="91"/>
        <v>Error?</v>
      </c>
    </row>
    <row r="5919" spans="1:4" x14ac:dyDescent="0.2">
      <c r="A5919" s="54">
        <v>5858</v>
      </c>
      <c r="B5919" s="1221">
        <f>'Revenues 9-14'!I14</f>
        <v>154</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154</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31820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31666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31666</v>
      </c>
      <c r="C5987" s="13" t="s">
        <v>653</v>
      </c>
      <c r="D5987" s="13" t="str">
        <f t="shared" si="92"/>
        <v>Error?</v>
      </c>
    </row>
    <row r="5988" spans="1:4" x14ac:dyDescent="0.2">
      <c r="A5988" s="54">
        <v>5927</v>
      </c>
      <c r="B5988" s="1221">
        <f>'Revenues 9-14'!K14</f>
        <v>154</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154</v>
      </c>
      <c r="C5992" s="13" t="s">
        <v>653</v>
      </c>
      <c r="D5992" s="13" t="str">
        <f t="shared" si="92"/>
        <v>Error?</v>
      </c>
    </row>
    <row r="5993" spans="1:4" x14ac:dyDescent="0.2">
      <c r="A5993" s="54">
        <v>5932</v>
      </c>
      <c r="B5993" s="1221">
        <f>'Revenues 9-14'!K65</f>
        <v>932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932</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32752</v>
      </c>
      <c r="C6023" s="13" t="s">
        <v>653</v>
      </c>
      <c r="D6023" s="13" t="str">
        <f t="shared" si="93"/>
        <v>Error?</v>
      </c>
    </row>
    <row r="6024" spans="1:5" x14ac:dyDescent="0.2">
      <c r="A6024" s="54">
        <v>5963</v>
      </c>
      <c r="B6024" s="1221">
        <f>'Revenues 9-14'!G109</f>
        <v>601540</v>
      </c>
      <c r="C6024" s="13" t="s">
        <v>653</v>
      </c>
      <c r="D6024" s="13" t="str">
        <f t="shared" si="93"/>
        <v>Error?</v>
      </c>
    </row>
    <row r="6025" spans="1:5" x14ac:dyDescent="0.2">
      <c r="A6025" s="54">
        <v>5964</v>
      </c>
      <c r="B6025" s="1221">
        <f>'Revenues 9-14'!H109</f>
        <v>24149</v>
      </c>
      <c r="C6025" s="13" t="s">
        <v>653</v>
      </c>
      <c r="D6025" s="13" t="str">
        <f t="shared" si="93"/>
        <v>Error?</v>
      </c>
    </row>
    <row r="6026" spans="1:5" x14ac:dyDescent="0.2">
      <c r="A6026" s="54">
        <v>5965</v>
      </c>
      <c r="B6026" s="1221">
        <f>'Revenues 9-14'!I109</f>
        <v>31820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32752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28522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27605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695.71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294838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294838</v>
      </c>
      <c r="D6215" s="13" t="str">
        <f t="shared" si="96"/>
        <v>Error?</v>
      </c>
      <c r="E6215" s="13" t="s">
        <v>207</v>
      </c>
    </row>
    <row r="6216" spans="1:5" x14ac:dyDescent="0.2">
      <c r="A6216">
        <v>6155</v>
      </c>
      <c r="B6216" s="1221">
        <f>'Assets-Liab 5-6'!J41</f>
        <v>294838</v>
      </c>
      <c r="D6216" s="13" t="str">
        <f t="shared" si="96"/>
        <v>Error?</v>
      </c>
      <c r="E6216" s="13" t="s">
        <v>207</v>
      </c>
    </row>
    <row r="6217" spans="1:5" x14ac:dyDescent="0.2">
      <c r="A6217">
        <v>6156</v>
      </c>
      <c r="B6217" s="1221">
        <f>'Assets-Liab 5-6'!J4</f>
        <v>82884</v>
      </c>
      <c r="D6217" s="13" t="str">
        <f t="shared" si="96"/>
        <v>Error?</v>
      </c>
      <c r="E6217" s="13" t="s">
        <v>207</v>
      </c>
    </row>
    <row r="6218" spans="1:5" x14ac:dyDescent="0.2">
      <c r="A6218">
        <v>6157</v>
      </c>
      <c r="B6218" s="1221">
        <f>'Assets-Liab 5-6'!J5</f>
        <v>211954</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358289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358289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358289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234682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234682</v>
      </c>
      <c r="D6229" s="13" t="str">
        <f t="shared" si="96"/>
        <v>Error?</v>
      </c>
      <c r="E6229" s="13" t="s">
        <v>207</v>
      </c>
    </row>
    <row r="6230" spans="1:5" x14ac:dyDescent="0.2">
      <c r="A6230">
        <v>6169</v>
      </c>
      <c r="B6230" s="1221">
        <f>'Acct Summary 7-8'!J20</f>
        <v>123607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123607</v>
      </c>
      <c r="D6263" s="13" t="str">
        <f t="shared" si="96"/>
        <v>Error?</v>
      </c>
      <c r="E6263" s="13" t="s">
        <v>207</v>
      </c>
    </row>
    <row r="6264" spans="1:5" x14ac:dyDescent="0.2">
      <c r="A6264">
        <v>6203</v>
      </c>
      <c r="B6264" s="1221">
        <f>'Acct Summary 7-8'!J79</f>
        <v>171231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294838</v>
      </c>
      <c r="D6266" s="13" t="str">
        <f t="shared" si="96"/>
        <v>Error?</v>
      </c>
      <c r="E6266" s="13" t="s">
        <v>207</v>
      </c>
    </row>
    <row r="6267" spans="1:5" x14ac:dyDescent="0.2">
      <c r="A6267">
        <v>6206</v>
      </c>
      <c r="B6267" s="1221">
        <f>'Acct Summary 7-8'!C82</f>
        <v>149149</v>
      </c>
      <c r="D6267" s="13" t="str">
        <f t="shared" si="96"/>
        <v>Error?</v>
      </c>
      <c r="E6267" s="13" t="s">
        <v>207</v>
      </c>
    </row>
    <row r="6268" spans="1:5" x14ac:dyDescent="0.2">
      <c r="A6268">
        <v>6207</v>
      </c>
      <c r="B6268" s="1221">
        <f>'Acct Summary 7-8'!D82</f>
        <v>54189</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6303</v>
      </c>
      <c r="D6270" s="13" t="str">
        <f t="shared" si="96"/>
        <v>Error?</v>
      </c>
      <c r="E6270" s="13" t="s">
        <v>207</v>
      </c>
    </row>
    <row r="6271" spans="1:5" x14ac:dyDescent="0.2">
      <c r="A6271">
        <v>6210</v>
      </c>
      <c r="B6271" s="1221">
        <f>'Acct Summary 7-8'!G82</f>
        <v>239720</v>
      </c>
      <c r="D6271" s="13" t="str">
        <f t="shared" ref="D6271:D6334" si="97">IF(ISBLANK(B6271),"OK",IF(A6271-B6271=0,"OK","Error?"))</f>
        <v>Error?</v>
      </c>
      <c r="E6271" s="13" t="s">
        <v>207</v>
      </c>
    </row>
    <row r="6272" spans="1:5" x14ac:dyDescent="0.2">
      <c r="A6272">
        <v>6211</v>
      </c>
      <c r="B6272" s="1221">
        <f>'Acct Summary 7-8'!H82</f>
        <v>24149</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123607</v>
      </c>
      <c r="D6274" s="13" t="str">
        <f t="shared" si="97"/>
        <v>Error?</v>
      </c>
      <c r="E6274" s="13" t="s">
        <v>207</v>
      </c>
    </row>
    <row r="6275" spans="1:5" x14ac:dyDescent="0.2">
      <c r="A6275">
        <v>6214</v>
      </c>
      <c r="B6275" s="1221">
        <f>'Acct Summary 7-8'!K82</f>
        <v>22950</v>
      </c>
      <c r="D6275" s="13" t="str">
        <f t="shared" si="97"/>
        <v>Error?</v>
      </c>
      <c r="E6275" s="13" t="s">
        <v>207</v>
      </c>
    </row>
    <row r="6276" spans="1:5" x14ac:dyDescent="0.2">
      <c r="A6276">
        <v>6215</v>
      </c>
      <c r="B6276" s="1221">
        <f>'Acct Summary 7-8'!C83</f>
        <v>7.5877159066859851E-2</v>
      </c>
      <c r="D6276" s="13" t="str">
        <f t="shared" si="97"/>
        <v>Error?</v>
      </c>
      <c r="E6276" s="13" t="s">
        <v>207</v>
      </c>
    </row>
    <row r="6277" spans="1:5" x14ac:dyDescent="0.2">
      <c r="A6277">
        <v>6216</v>
      </c>
      <c r="B6277" s="1221">
        <f>'Acct Summary 7-8'!D83</f>
        <v>0.1476958048057215</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2.1491773932316084E-2</v>
      </c>
      <c r="D6279" s="13" t="str">
        <f t="shared" si="97"/>
        <v>Error?</v>
      </c>
      <c r="E6279" s="13" t="s">
        <v>207</v>
      </c>
    </row>
    <row r="6280" spans="1:5" x14ac:dyDescent="0.2">
      <c r="A6280">
        <v>6219</v>
      </c>
      <c r="B6280" s="1221">
        <f>'Acct Summary 7-8'!G83</f>
        <v>0.61020901160496777</v>
      </c>
      <c r="D6280" s="13" t="str">
        <f t="shared" si="97"/>
        <v>Error?</v>
      </c>
      <c r="E6280" s="13" t="s">
        <v>207</v>
      </c>
    </row>
    <row r="6281" spans="1:5" x14ac:dyDescent="0.2">
      <c r="A6281">
        <v>6220</v>
      </c>
      <c r="B6281" s="1221">
        <f>'Acct Summary 7-8'!H83</f>
        <v>0.11007539223104483</v>
      </c>
      <c r="D6281" s="13" t="str">
        <f t="shared" si="97"/>
        <v>Error?</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0.41923700472802011</v>
      </c>
      <c r="D6283" s="13" t="str">
        <f t="shared" si="97"/>
        <v>Error?</v>
      </c>
      <c r="E6283" s="13" t="s">
        <v>207</v>
      </c>
    </row>
    <row r="6284" spans="1:5" x14ac:dyDescent="0.2">
      <c r="A6284">
        <v>6223</v>
      </c>
      <c r="B6284" s="1221">
        <f>'Acct Summary 7-8'!K83</f>
        <v>0.15225900616997279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351911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351911</v>
      </c>
      <c r="D6301" s="13" t="str">
        <f t="shared" si="97"/>
        <v>Error?</v>
      </c>
      <c r="E6301" s="13" t="s">
        <v>207</v>
      </c>
    </row>
    <row r="6302" spans="1:5" x14ac:dyDescent="0.2">
      <c r="A6302">
        <v>6241</v>
      </c>
      <c r="B6302" s="1221">
        <f>'Revenues 9-14'!J14</f>
        <v>1705</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1705</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1380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1380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3293</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1100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3293</v>
      </c>
      <c r="D6351" s="13" t="str">
        <f t="shared" si="98"/>
        <v>Error?</v>
      </c>
      <c r="E6351" s="13" t="s">
        <v>207</v>
      </c>
    </row>
    <row r="6352" spans="1:5" x14ac:dyDescent="0.2">
      <c r="A6352">
        <v>6291</v>
      </c>
      <c r="B6352" s="1221">
        <f>'Revenues 9-14'!J109</f>
        <v>358289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123024</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182469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2950</v>
      </c>
      <c r="D6981" s="13" t="str">
        <f t="shared" si="108"/>
        <v>Error?</v>
      </c>
    </row>
    <row r="6982" spans="1:4" x14ac:dyDescent="0.2">
      <c r="A6982">
        <v>6921</v>
      </c>
      <c r="B6982" s="1221">
        <f>'Expenditures 15-22'!K85</f>
        <v>2950</v>
      </c>
      <c r="D6982" s="13" t="str">
        <f t="shared" si="108"/>
        <v>Error?</v>
      </c>
    </row>
    <row r="6983" spans="1:4" x14ac:dyDescent="0.2">
      <c r="A6983">
        <v>6922</v>
      </c>
      <c r="B6983" s="1221">
        <f>'Expenditures 15-22'!H86</f>
        <v>143192</v>
      </c>
      <c r="D6983" s="13" t="str">
        <f t="shared" si="108"/>
        <v>Error?</v>
      </c>
    </row>
    <row r="6984" spans="1:4" x14ac:dyDescent="0.2">
      <c r="A6984">
        <v>6923</v>
      </c>
      <c r="B6984" s="1221">
        <f>'Expenditures 15-22'!K86</f>
        <v>143192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146142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234682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358289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1227</v>
      </c>
      <c r="D7067" s="13" t="str">
        <f t="shared" si="109"/>
        <v>Error?</v>
      </c>
    </row>
    <row r="7068" spans="1:4" x14ac:dyDescent="0.2">
      <c r="A7068">
        <v>7007</v>
      </c>
      <c r="B7068" s="1221">
        <f>'Expenditures 15-22'!K199</f>
        <v>1227</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13712</v>
      </c>
      <c r="D7073" s="13" t="str">
        <f t="shared" si="109"/>
        <v>Error?</v>
      </c>
    </row>
    <row r="7074" spans="1:4" x14ac:dyDescent="0.2">
      <c r="A7074">
        <v>7013</v>
      </c>
      <c r="B7074" s="1221">
        <f>'Expenditures 15-22'!K210</f>
        <v>13712</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12882</v>
      </c>
      <c r="D7093" s="13" t="str">
        <f t="shared" si="109"/>
        <v>Error?</v>
      </c>
    </row>
    <row r="7094" spans="1:4" x14ac:dyDescent="0.2">
      <c r="A7094">
        <v>7033</v>
      </c>
      <c r="B7094" s="1221">
        <f>'Expenditures 15-22'!K248</f>
        <v>12882</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3091</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3091</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115718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115718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88615</v>
      </c>
      <c r="D7172" s="13" t="str">
        <f t="shared" si="111"/>
        <v>Error?</v>
      </c>
    </row>
    <row r="7173" spans="1:4" x14ac:dyDescent="0.2">
      <c r="A7173">
        <v>7112</v>
      </c>
      <c r="B7173" s="1221">
        <f>'Expenditures 15-22'!D318</f>
        <v>22333</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110948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4925</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4925</v>
      </c>
      <c r="D7198" s="13" t="str">
        <f t="shared" si="111"/>
        <v>Error?</v>
      </c>
    </row>
    <row r="7199" spans="1:4" x14ac:dyDescent="0.2">
      <c r="A7199">
        <v>7138</v>
      </c>
      <c r="B7199" s="1221">
        <f>'Expenditures 15-22'!C323</f>
        <v>88615</v>
      </c>
      <c r="D7199" s="13" t="str">
        <f t="shared" si="111"/>
        <v>Error?</v>
      </c>
    </row>
    <row r="7200" spans="1:4" x14ac:dyDescent="0.2">
      <c r="A7200">
        <v>7139</v>
      </c>
      <c r="B7200" s="1221">
        <f>'Expenditures 15-22'!D323</f>
        <v>22333</v>
      </c>
      <c r="D7200" s="13" t="str">
        <f t="shared" si="111"/>
        <v>Error?</v>
      </c>
    </row>
    <row r="7201" spans="1:4" x14ac:dyDescent="0.2">
      <c r="A7201">
        <v>7140</v>
      </c>
      <c r="B7201" s="1221">
        <f>'Expenditures 15-22'!E323</f>
        <v>123734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234682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88615</v>
      </c>
      <c r="D7216" s="13" t="str">
        <f t="shared" si="111"/>
        <v>Error?</v>
      </c>
    </row>
    <row r="7217" spans="1:4" x14ac:dyDescent="0.2">
      <c r="A7217">
        <v>7156</v>
      </c>
      <c r="B7217" s="1221">
        <f>'Expenditures 15-22'!D331</f>
        <v>22333</v>
      </c>
      <c r="D7217" s="13" t="str">
        <f t="shared" si="111"/>
        <v>Error?</v>
      </c>
    </row>
    <row r="7218" spans="1:4" x14ac:dyDescent="0.2">
      <c r="A7218">
        <v>7157</v>
      </c>
      <c r="B7218" s="1221">
        <f>'Expenditures 15-22'!E331</f>
        <v>123734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234682</v>
      </c>
      <c r="D7224" s="13" t="str">
        <f t="shared" si="111"/>
        <v>Error?</v>
      </c>
    </row>
    <row r="7225" spans="1:4" x14ac:dyDescent="0.2">
      <c r="A7225">
        <v>7164</v>
      </c>
      <c r="B7225" s="1221">
        <f>'Expenditures 15-22'!K332</f>
        <v>123607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35654</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22244</v>
      </c>
      <c r="D7248" s="13" t="str">
        <f t="shared" si="112"/>
        <v>Error?</v>
      </c>
    </row>
    <row r="7249" spans="1:4" x14ac:dyDescent="0.2">
      <c r="A7249">
        <f t="shared" si="113"/>
        <v>7188</v>
      </c>
      <c r="B7249" s="1221">
        <f>'Expenditures 15-22'!G7</f>
        <v>1547</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268111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1100</v>
      </c>
      <c r="D7712" s="13" t="str">
        <f t="shared" si="126"/>
        <v>Error?</v>
      </c>
      <c r="E7712" s="13" t="s">
        <v>968</v>
      </c>
    </row>
    <row r="7713" spans="1:6" x14ac:dyDescent="0.2">
      <c r="A7713">
        <v>7652</v>
      </c>
      <c r="B7713" s="1221">
        <f>'Rest Tax Levies-Tort Im 26'!J8</f>
        <v>2355</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2355</v>
      </c>
      <c r="D7718" s="13" t="str">
        <f t="shared" si="126"/>
        <v>Error?</v>
      </c>
      <c r="E7718" s="13" t="s">
        <v>968</v>
      </c>
    </row>
    <row r="7719" spans="1:6" x14ac:dyDescent="0.2">
      <c r="A7719">
        <v>7658</v>
      </c>
      <c r="B7719" s="1221">
        <f>'Rest Tax Levies-Tort Im 26'!K12</f>
        <v>1100</v>
      </c>
      <c r="D7719" s="13" t="str">
        <f t="shared" si="126"/>
        <v>Error?</v>
      </c>
      <c r="E7719" s="13" t="s">
        <v>968</v>
      </c>
    </row>
    <row r="7720" spans="1:6" x14ac:dyDescent="0.2">
      <c r="A7720">
        <v>7659</v>
      </c>
      <c r="B7720" s="1221">
        <f>'Rest Tax Levies-Tort Im 26'!H14</f>
        <v>25333</v>
      </c>
      <c r="D7720" s="13" t="str">
        <f t="shared" si="126"/>
        <v>Error?</v>
      </c>
      <c r="E7720" s="13" t="s">
        <v>968</v>
      </c>
    </row>
    <row r="7721" spans="1:6" x14ac:dyDescent="0.2">
      <c r="A7721">
        <v>7660</v>
      </c>
      <c r="B7721" s="1221">
        <f>'Rest Tax Levies-Tort Im 26'!K14</f>
        <v>1100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2355</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2355</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31820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purl.org/dc/terms/"/>
    <ds:schemaRef ds:uri="http://purl.org/dc/dcmitype/"/>
    <ds:schemaRef ds:uri="http://schemas.microsoft.com/office/infopath/2007/PartnerControls"/>
    <ds:schemaRef ds:uri="http://purl.org/dc/elements/1.1/"/>
    <ds:schemaRef ds:uri="http://schemas.openxmlformats.org/package/2006/metadata/core-properties"/>
    <ds:schemaRef ds:uri="http://schemas.microsoft.com/office/2006/documentManagement/types"/>
    <ds:schemaRef ds:uri="4d435f69-8686-490b-bd6d-b153bf22ab50"/>
    <ds:schemaRef ds:uri="d21dc803-237d-4c68-8692-8d731fd29118"/>
    <ds:schemaRef ds:uri="http://schemas.microsoft.com/office/2006/metadata/properties"/>
    <ds:schemaRef ds:uri="6ce3111e-7420-4802-b50a-75d4e9a0b980"/>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2017-09-11T00:01:18Z</cp:lastPrinted>
  <dcterms:created xsi:type="dcterms:W3CDTF">2003-10-29T19:06:34Z</dcterms:created>
  <dcterms:modified xsi:type="dcterms:W3CDTF">2017-11-17T21:39:28Z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